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dmi\Documents\rozpočty 2023\Honig\"/>
    </mc:Choice>
  </mc:AlternateContent>
  <xr:revisionPtr revIDLastSave="0" documentId="13_ncr:1_{10A7DDAD-9A4C-4F2B-94E1-A17A788475D8}" xr6:coauthVersionLast="47" xr6:coauthVersionMax="47" xr10:uidLastSave="{00000000-0000-0000-0000-000000000000}"/>
  <bookViews>
    <workbookView xWindow="-110" yWindow="-110" windowWidth="19420" windowHeight="10300" xr2:uid="{4EC47F61-0953-4108-B812-EF33982C1E01}"/>
  </bookViews>
  <sheets>
    <sheet name="rekapitulace" sheetId="3" r:id="rId1"/>
    <sheet name="materiál" sheetId="1" r:id="rId2"/>
    <sheet name="montáž" sheetId="2" r:id="rId3"/>
  </sheets>
  <definedNames>
    <definedName name="_xlnm.Print_Area" localSheetId="1">materiál!$A$1:$H$45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2" l="1"/>
  <c r="G34" i="2"/>
  <c r="G33" i="2"/>
  <c r="G32" i="2"/>
  <c r="G31" i="2"/>
  <c r="G26" i="2"/>
  <c r="G27" i="2"/>
  <c r="G22" i="2"/>
  <c r="G20" i="2"/>
  <c r="G19" i="2"/>
  <c r="G15" i="2"/>
  <c r="G14" i="2"/>
  <c r="G13" i="2"/>
  <c r="G9" i="2"/>
  <c r="G13" i="1" l="1"/>
  <c r="G14" i="1"/>
  <c r="G18" i="1"/>
  <c r="G19" i="1"/>
  <c r="G20" i="1"/>
  <c r="G21" i="1"/>
  <c r="G22" i="1"/>
  <c r="G23" i="1"/>
  <c r="G27" i="1"/>
  <c r="G28" i="1"/>
  <c r="G29" i="1"/>
  <c r="G30" i="1"/>
  <c r="G31" i="1"/>
  <c r="G35" i="1"/>
  <c r="G36" i="1"/>
  <c r="G41" i="1"/>
  <c r="G42" i="1"/>
  <c r="G21" i="2" l="1"/>
  <c r="G50" i="2"/>
  <c r="G49" i="2"/>
  <c r="G48" i="2"/>
  <c r="G47" i="2"/>
  <c r="G46" i="2"/>
  <c r="G45" i="2"/>
  <c r="G44" i="2"/>
  <c r="G39" i="2"/>
  <c r="G40" i="2"/>
  <c r="G53" i="2" l="1"/>
  <c r="D19" i="3" s="1"/>
  <c r="G9" i="1"/>
  <c r="G45" i="1" s="1"/>
  <c r="D21" i="3" l="1"/>
  <c r="E21" i="3" s="1"/>
  <c r="C19" i="3"/>
  <c r="C23" i="3" s="1"/>
  <c r="C24" i="3" s="1"/>
  <c r="C25" i="3" s="1"/>
  <c r="E19" i="3" l="1"/>
  <c r="E20" i="3"/>
  <c r="D23" i="3"/>
  <c r="D24" i="3" s="1"/>
  <c r="D25" i="3" s="1"/>
  <c r="E23" i="3" l="1"/>
  <c r="E24" i="3" s="1"/>
  <c r="E25" i="3" s="1"/>
</calcChain>
</file>

<file path=xl/sharedStrings.xml><?xml version="1.0" encoding="utf-8"?>
<sst xmlns="http://schemas.openxmlformats.org/spreadsheetml/2006/main" count="251" uniqueCount="154">
  <si>
    <t xml:space="preserve">             materiál</t>
  </si>
  <si>
    <t>pozice</t>
  </si>
  <si>
    <t>č.ceníku</t>
  </si>
  <si>
    <t>popis</t>
  </si>
  <si>
    <t>MJ</t>
  </si>
  <si>
    <t>množství</t>
  </si>
  <si>
    <t>J.cena</t>
  </si>
  <si>
    <t xml:space="preserve">cena celkem </t>
  </si>
  <si>
    <t>Cen. soustava</t>
  </si>
  <si>
    <t>MŠ Spořilov a dětské centrum, Roztocká 994, Jilemnice</t>
  </si>
  <si>
    <t>akce:</t>
  </si>
  <si>
    <t>část:</t>
  </si>
  <si>
    <t>kus</t>
  </si>
  <si>
    <t>materiál</t>
  </si>
  <si>
    <t>ovládací skříňka S01</t>
  </si>
  <si>
    <t>Ovládací skříňka nástěnná IP 44 s  ovládacím tkačítkem a párem spínacích a rozpínacích kontaktů)</t>
  </si>
  <si>
    <t>kpl</t>
  </si>
  <si>
    <t>21.</t>
  </si>
  <si>
    <t>kabely a vodiče</t>
  </si>
  <si>
    <t>m</t>
  </si>
  <si>
    <r>
      <t>Kabel silový Cu, PVC izolace 450V/2,5kV, -40ºC - +70ºC, CYKY J-3x1,5 mm</t>
    </r>
    <r>
      <rPr>
        <vertAlign val="superscript"/>
        <sz val="10"/>
        <rFont val="Arial"/>
        <family val="2"/>
        <charset val="238"/>
      </rPr>
      <t xml:space="preserve">2 </t>
    </r>
    <r>
      <rPr>
        <sz val="10"/>
        <rFont val="Arial"/>
        <family val="2"/>
        <charset val="238"/>
      </rPr>
      <t>odolnost proti šíření plamene dle ČSN EN 60332-1</t>
    </r>
  </si>
  <si>
    <t xml:space="preserve">Kabel silový Cu, PVC izolace 450V/2,5kV, -40ºC - +70ºC, CYKY-3Ox1,5 mm2 odolnost proti šíření plamene dle ČSN EN 60332-1 </t>
  </si>
  <si>
    <t xml:space="preserve">Kabel silový Cu, PVC izolace 450V/2,5kV, -40ºC - +70ºC, CYKY-2Ox1,5 mm2 odolnost proti šíření plamene dle ČSN EN 60332-1 </t>
  </si>
  <si>
    <t>22.</t>
  </si>
  <si>
    <t xml:space="preserve">Kabel silový Cu, PVC izolace 450V/2,5kV, -40ºC - +70ºC, CYKY J-7x1,5 mm2 odolnost proti šíření plamene dle ČSN EN 60332-1 </t>
  </si>
  <si>
    <t>23.</t>
  </si>
  <si>
    <t>Kabel pro vnitřní rozvody ve sdělovací technice, v telekomunikacích 2x2x0,5  /SYKFY/</t>
  </si>
  <si>
    <t>Nestíněný vnitřní kabel UTP cat 5e</t>
  </si>
  <si>
    <t>25.</t>
  </si>
  <si>
    <t>26.</t>
  </si>
  <si>
    <t>27.</t>
  </si>
  <si>
    <t>28.</t>
  </si>
  <si>
    <t>29.</t>
  </si>
  <si>
    <t>30.</t>
  </si>
  <si>
    <t>zásuvky a příslušenství</t>
  </si>
  <si>
    <t>Zásuvka 1xRJ 45, UTP, 1 modul cat. 6</t>
  </si>
  <si>
    <t>Konektor RJ45 CAT6 UTP 8p8c nestíněný skládaný na drát</t>
  </si>
  <si>
    <t>montážní materiál</t>
  </si>
  <si>
    <t>Elektroinstalační lišta PVC 20x10  včetně rohů a koncovek</t>
  </si>
  <si>
    <t>Elektroinstalační lišta PVC 50,8x20,3 se 3 komorami</t>
  </si>
  <si>
    <t>33.</t>
  </si>
  <si>
    <t>Elektroinstalační trubka ohebná PVC  průměr 23 mm</t>
  </si>
  <si>
    <t>34.</t>
  </si>
  <si>
    <t>35.</t>
  </si>
  <si>
    <t>Hmoždinky univerzální 10x60</t>
  </si>
  <si>
    <t>Silikonový tmel pro utěsnění prostupů</t>
  </si>
  <si>
    <t>protipožární přepážky</t>
  </si>
  <si>
    <t>40.</t>
  </si>
  <si>
    <t>Požární prostupy stěnou</t>
  </si>
  <si>
    <t>m2</t>
  </si>
  <si>
    <t>41.</t>
  </si>
  <si>
    <t>Požární prostupy stropem</t>
  </si>
  <si>
    <t>42.</t>
  </si>
  <si>
    <t>ostatní</t>
  </si>
  <si>
    <t>Materiál pro zednické práce</t>
  </si>
  <si>
    <t>Drobný jednicový materiál, jehož podíl na celkových materiálových nákladech je malý, a proto se nespecifikuje, jako: vývodky spojky vodičové do průžezu 16 mm2. sponky, příchytky, drát vázací a svařovací, spojovací materiál,nýty, elektrody…   5% z nosného materiálu</t>
  </si>
  <si>
    <t>materiál celkem bez DPH</t>
  </si>
  <si>
    <t xml:space="preserve">             montáž</t>
  </si>
  <si>
    <t>CS ÚRS 2023 01</t>
  </si>
  <si>
    <t>hod</t>
  </si>
  <si>
    <t>HZS</t>
  </si>
  <si>
    <t>Montáž a zhotovení ohnivzdorných konstrukcí pro elektrozařízení přepážek z desek nebo vyztužených omítek silikátových s výplní ve stěnovém průchodu, tl. do 150 mm</t>
  </si>
  <si>
    <t>Montáž a zhotovení ohnivzdorných konstrukcí pro elektrozařízení přepážek z desek nebo vyztužených omítek silikátových s výplní ve stropním průchodu, do 200 mm</t>
  </si>
  <si>
    <t>demontáže</t>
  </si>
  <si>
    <t>Montáž uzemnění VZT jednotek</t>
  </si>
  <si>
    <t>Autorský dozor</t>
  </si>
  <si>
    <t>Práce nezahrnuté v cenících 21_M, 46 -M, PSV 800-741, PSV 800-742 a zapsané v montážním deníku a potvrzené investorem</t>
  </si>
  <si>
    <t>Koordinace profesí</t>
  </si>
  <si>
    <t>Podíl prací jiných profesí než elektro ( zednické, zámečnické…práce)</t>
  </si>
  <si>
    <t>Zkoušky a prohlídky elektrických rozvodů a zařízení celková prohlídka a vyhotovení revizní zprávy pro objem montážních prací do 100 000,-Kč</t>
  </si>
  <si>
    <t>montáž celkem bez DPH</t>
  </si>
  <si>
    <t>R o z p o č e t</t>
  </si>
  <si>
    <t>vypracoval:</t>
  </si>
  <si>
    <t>Jan Honig</t>
  </si>
  <si>
    <t xml:space="preserve">Datum: </t>
  </si>
  <si>
    <t>Kód položky</t>
  </si>
  <si>
    <t>Popis</t>
  </si>
  <si>
    <t>Dodávka celkem bez DPH</t>
  </si>
  <si>
    <t>Montáž celkem bez DPH</t>
  </si>
  <si>
    <t>Cena celkem bez DPH</t>
  </si>
  <si>
    <t>celkem</t>
  </si>
  <si>
    <t>800-741+HZS+46-M</t>
  </si>
  <si>
    <t>elektroinstalace nn</t>
  </si>
  <si>
    <t>zařízení staveniště z celkové ceny bez DPH</t>
  </si>
  <si>
    <t>Celkem bez DPH</t>
  </si>
  <si>
    <t>DPH 21%</t>
  </si>
  <si>
    <t>celkem včetně DPH</t>
  </si>
  <si>
    <t>cenová úroveň - montáž ÚRS 2023-1</t>
  </si>
  <si>
    <t>P o z n á m k a:</t>
  </si>
  <si>
    <t>Výkaz výměr, dodávek a prací není ani úplný, ani vyčerpávající. Je souhrnný, tzn. že poskytuje</t>
  </si>
  <si>
    <t xml:space="preserve">objednateli ucelený přehled o rozsahu a ceně dodávek a prací. Pokud zhotovitel shledá nezbytně </t>
  </si>
  <si>
    <t xml:space="preserve"> nutným doplnit další položky do souhrnného výkazu, pak lze tak učinit pouze se souhlasem </t>
  </si>
  <si>
    <t>zástupce objednatele a na tuto skutečnost pak zhotovitel upozorní.</t>
  </si>
  <si>
    <t>Nabídku lze odpovědně zpracovat pouze na základě kompletní dokumentace, tzn. ¨průvodní</t>
  </si>
  <si>
    <t>a souhrnné části dokumentace a příslušné textové, výkresové části a výkazů výměru.</t>
  </si>
  <si>
    <t>MŠ Zámecká 232, 514 01 Jilemnice</t>
  </si>
  <si>
    <t>D.1.4.3   větrání učeben a kuchyně elektro silnoproud, měření a regulace</t>
  </si>
  <si>
    <t>D.1.4.3 Větrání učeben a kuchyně elektro silnoproud, měření a regulace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</si>
  <si>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</si>
  <si>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</si>
  <si>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</si>
  <si>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</si>
  <si>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</si>
  <si>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</si>
  <si>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</si>
  <si>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</si>
  <si>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</si>
  <si>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</si>
  <si>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</si>
  <si>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</si>
  <si>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</si>
  <si>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</si>
  <si>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</si>
  <si>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</si>
  <si>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</si>
  <si>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</si>
  <si>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</si>
  <si>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 xml:space="preserve">Montáž rozvodnic oceloplechových nebo plastových bez zapojení vodičů běžných, hmotnosti do 20 kg   </t>
  </si>
  <si>
    <t>Montáž strukturované kabeláže zásuvek datových pod omítku, do nábytku, do parapetního žlabu nebo podlahové krabice 1 až 6 pozic</t>
  </si>
  <si>
    <t>Montáž strukturované kabeláže zásuvek datových popis portu zásuvky</t>
  </si>
  <si>
    <t>Montáž strukturované kabeláže měření segmentu metalického s vyhotovením protokolu</t>
  </si>
  <si>
    <t>20.</t>
  </si>
  <si>
    <t xml:space="preserve">Montáž kabelů měděných bez ukončení uložených pevně plných kulatých nebo bezhalogenových (např.CYKY) počtu a průřezu žil 3x1,5 až 6 mm2 </t>
  </si>
  <si>
    <t>24.</t>
  </si>
  <si>
    <t xml:space="preserve">Montáž kabelů měděných bez ukončení uložených pevně plných kulatých nebo bezhalogenových (např.CYKY) počtu a průřezu žil 2x1,5 až 6 mm2 </t>
  </si>
  <si>
    <t xml:space="preserve">Montáž kabelů měděných bez ukončení uložených pevně plných kulatých nebo bezhalogenových (např.CYKY) počtu a průřezu žil 7x1,5 až 2,5 mm2 </t>
  </si>
  <si>
    <t>Montáž kabelů sdělovacích pro vnitřní rozvody do 15 žil</t>
  </si>
  <si>
    <t>ukončení celoplsatových kabelů</t>
  </si>
  <si>
    <t>HZS.002</t>
  </si>
  <si>
    <t>Ukončení slaboproudých kabelů</t>
  </si>
  <si>
    <t>CS ÚRS 2023 02</t>
  </si>
  <si>
    <t>HZS.001</t>
  </si>
  <si>
    <t>Ukončení kabelů smršťovací záklopkou nebo páskou se zapojením bez letování na přístroji nebo svorkovnici v rozvaděči</t>
  </si>
  <si>
    <t>31.</t>
  </si>
  <si>
    <t>32.</t>
  </si>
  <si>
    <t>Montáž lišt a kanálků elektroinstalačních se spojkami, ohyby a rohy a s nasunutím do krabic vkládacích s víčkem, šířky do 60 mm</t>
  </si>
  <si>
    <t>Montáž lišt a kanálků elektroinstalačních se spojkami, ohyby a rohy a s nasunutím do krabic vkládacích s víčkem, šířky přes 60 do 120 mm</t>
  </si>
  <si>
    <t>Montáž trubek elektroinstalačních s nasunutím nebo našroubováním do krabic plastových ohebných, uložených pevně, vnější Ø přes 11 do 23 mm</t>
  </si>
  <si>
    <t xml:space="preserve">Osazení kotevních prvků  hmoždinek včetně vyvrtání otvorů, pro upevnění elektroinstalací ve stěnách cihelných, vnějšího průměru do 8 mm   </t>
  </si>
  <si>
    <t>HZS.003</t>
  </si>
  <si>
    <t>Utěsnění prostupů</t>
  </si>
  <si>
    <t>36.</t>
  </si>
  <si>
    <t>37.</t>
  </si>
  <si>
    <t>HZS.004</t>
  </si>
  <si>
    <t>HZS.005</t>
  </si>
  <si>
    <t>Dokumentace skutečného provedení</t>
  </si>
  <si>
    <t>HZS.006</t>
  </si>
  <si>
    <t>HZS.007</t>
  </si>
  <si>
    <t>HZS.008</t>
  </si>
  <si>
    <t>HZS.009</t>
  </si>
  <si>
    <t>38.</t>
  </si>
  <si>
    <t>39.</t>
  </si>
  <si>
    <t>cenová úroveň - materiál - červen 2023 - základní cena velkoobchodu</t>
  </si>
  <si>
    <t>07.07,2023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</si>
</sst>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m/dd/yyyy"/>
    <numFmt numFmtId="165" formatCode="#,##0.0&quot; Kč&quot;"/>
    <numFmt numFmtId="166" formatCode="#,##0.0\ &quot;Kč&quot;"/>
    <numFmt numFmtId="167" formatCode="#,##0.00\ &quot;Kč&quot;"/>
    <numFmt numFmtId="168" formatCode="0.0"/>
  </numFmts>
  <fonts count="21" x14ac:knownFonts="1"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color indexed="8"/>
      <name val="Tahoma"/>
      <family val="2"/>
      <charset val="238"/>
    </font>
    <font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rgb="FF969696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0">
    <xf numFmtId="0" fontId="0" fillId="0" borderId="0"/>
    <xf numFmtId="0" fontId="4" fillId="0" borderId="0" applyProtection="0"/>
    <xf numFmtId="0" fontId="4" fillId="0" borderId="0" applyProtection="0"/>
    <xf numFmtId="0" fontId="4" fillId="0" borderId="0"/>
    <xf numFmtId="0" fontId="4" fillId="0" borderId="0" applyProtection="0"/>
    <xf numFmtId="0" fontId="4" fillId="0" borderId="0" applyProtection="0"/>
    <xf numFmtId="0" fontId="17" fillId="0" borderId="0" applyProtection="0"/>
    <xf numFmtId="0" fontId="4" fillId="0" borderId="0" applyProtection="0"/>
    <xf numFmtId="0" fontId="19" fillId="0" borderId="0"/>
    <xf numFmtId="0" fontId="20" fillId="0" borderId="0"/>
  </cellStyleXfs>
  <cellXfs count="281">
    <xf numFmtId="0" fontId="0" fillId="0" borderId="0" xfId="0"/>
    <xf numFmtId="0" fontId="2" fillId="0" borderId="6" xfId="0" applyFont="1" applyBorder="1" applyProtection="1"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 wrapText="1"/>
      <protection locked="0"/>
    </xf>
    <xf numFmtId="0" fontId="3" fillId="0" borderId="11" xfId="0" applyFont="1" applyBorder="1" applyAlignment="1" applyProtection="1">
      <alignment horizontal="center" wrapText="1"/>
      <protection locked="0"/>
    </xf>
    <xf numFmtId="0" fontId="4" fillId="2" borderId="0" xfId="0" applyFont="1" applyFill="1" applyProtection="1">
      <protection locked="0"/>
    </xf>
    <xf numFmtId="0" fontId="5" fillId="0" borderId="0" xfId="0" applyFont="1"/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Alignment="1" applyProtection="1">
      <alignment horizontal="left"/>
      <protection locked="0"/>
    </xf>
    <xf numFmtId="0" fontId="0" fillId="0" borderId="15" xfId="0" applyBorder="1" applyProtection="1">
      <protection locked="0"/>
    </xf>
    <xf numFmtId="0" fontId="0" fillId="0" borderId="17" xfId="0" applyBorder="1" applyProtection="1">
      <protection locked="0"/>
    </xf>
    <xf numFmtId="0" fontId="3" fillId="0" borderId="18" xfId="0" applyFont="1" applyBorder="1" applyAlignment="1" applyProtection="1">
      <alignment horizontal="left"/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6" fillId="0" borderId="22" xfId="0" applyFont="1" applyBorder="1" applyAlignment="1" applyProtection="1">
      <alignment horizontal="right" wrapText="1"/>
      <protection locked="0"/>
    </xf>
    <xf numFmtId="0" fontId="4" fillId="0" borderId="15" xfId="4" applyBorder="1" applyAlignment="1" applyProtection="1">
      <alignment wrapText="1"/>
    </xf>
    <xf numFmtId="3" fontId="4" fillId="0" borderId="15" xfId="4" applyNumberFormat="1" applyBorder="1" applyAlignment="1" applyProtection="1">
      <alignment wrapText="1"/>
    </xf>
    <xf numFmtId="0" fontId="4" fillId="0" borderId="15" xfId="0" applyFont="1" applyBorder="1" applyAlignment="1" applyProtection="1">
      <alignment wrapText="1"/>
      <protection locked="0"/>
    </xf>
    <xf numFmtId="0" fontId="4" fillId="0" borderId="27" xfId="0" applyFont="1" applyBorder="1" applyAlignment="1" applyProtection="1">
      <alignment wrapText="1"/>
      <protection locked="0"/>
    </xf>
    <xf numFmtId="0" fontId="4" fillId="0" borderId="21" xfId="5" applyBorder="1" applyAlignment="1" applyProtection="1">
      <alignment horizontal="center" wrapText="1"/>
    </xf>
    <xf numFmtId="0" fontId="4" fillId="0" borderId="15" xfId="5" applyBorder="1" applyAlignment="1" applyProtection="1">
      <alignment wrapText="1"/>
    </xf>
    <xf numFmtId="0" fontId="13" fillId="0" borderId="22" xfId="0" applyFont="1" applyBorder="1" applyAlignment="1" applyProtection="1">
      <alignment horizontal="right"/>
      <protection locked="0"/>
    </xf>
    <xf numFmtId="0" fontId="13" fillId="0" borderId="18" xfId="0" applyFont="1" applyBorder="1" applyProtection="1">
      <protection locked="0"/>
    </xf>
    <xf numFmtId="0" fontId="12" fillId="0" borderId="15" xfId="0" applyFont="1" applyBorder="1" applyProtection="1">
      <protection locked="0"/>
    </xf>
    <xf numFmtId="0" fontId="4" fillId="0" borderId="17" xfId="0" applyFont="1" applyBorder="1" applyProtection="1">
      <protection locked="0"/>
    </xf>
    <xf numFmtId="0" fontId="4" fillId="0" borderId="17" xfId="7" applyBorder="1" applyAlignment="1" applyProtection="1">
      <alignment horizontal="left"/>
    </xf>
    <xf numFmtId="0" fontId="4" fillId="0" borderId="15" xfId="7" applyBorder="1" applyAlignment="1" applyProtection="1">
      <alignment horizontal="left"/>
    </xf>
    <xf numFmtId="0" fontId="4" fillId="0" borderId="17" xfId="7" applyBorder="1" applyProtection="1"/>
    <xf numFmtId="0" fontId="8" fillId="0" borderId="15" xfId="7" applyFont="1" applyBorder="1" applyAlignment="1" applyProtection="1">
      <alignment horizontal="right"/>
      <protection locked="0"/>
    </xf>
    <xf numFmtId="0" fontId="6" fillId="0" borderId="22" xfId="0" applyFont="1" applyBorder="1" applyAlignment="1" applyProtection="1">
      <alignment horizontal="right"/>
      <protection locked="0"/>
    </xf>
    <xf numFmtId="0" fontId="2" fillId="0" borderId="18" xfId="0" applyFont="1" applyBorder="1" applyProtection="1">
      <protection locked="0"/>
    </xf>
    <xf numFmtId="0" fontId="4" fillId="0" borderId="21" xfId="0" applyFont="1" applyBorder="1" applyAlignment="1" applyProtection="1">
      <alignment wrapText="1"/>
      <protection locked="0"/>
    </xf>
    <xf numFmtId="0" fontId="4" fillId="0" borderId="29" xfId="7" applyBorder="1" applyAlignment="1" applyProtection="1">
      <alignment horizontal="center" wrapText="1"/>
    </xf>
    <xf numFmtId="0" fontId="4" fillId="0" borderId="30" xfId="7" applyBorder="1" applyAlignment="1" applyProtection="1">
      <alignment wrapText="1"/>
    </xf>
    <xf numFmtId="0" fontId="4" fillId="0" borderId="15" xfId="7" applyBorder="1" applyAlignment="1" applyProtection="1">
      <alignment horizontal="left" wrapText="1"/>
    </xf>
    <xf numFmtId="0" fontId="4" fillId="0" borderId="31" xfId="7" applyBorder="1" applyAlignment="1" applyProtection="1">
      <alignment horizontal="right" wrapText="1"/>
    </xf>
    <xf numFmtId="0" fontId="4" fillId="0" borderId="32" xfId="7" applyBorder="1" applyAlignment="1" applyProtection="1">
      <alignment horizontal="right" wrapText="1"/>
      <protection locked="0"/>
    </xf>
    <xf numFmtId="0" fontId="2" fillId="0" borderId="33" xfId="0" applyFont="1" applyBorder="1" applyAlignment="1" applyProtection="1">
      <alignment wrapText="1"/>
      <protection locked="0"/>
    </xf>
    <xf numFmtId="0" fontId="6" fillId="0" borderId="15" xfId="0" applyFont="1" applyBorder="1" applyAlignment="1" applyProtection="1">
      <alignment wrapText="1"/>
      <protection locked="0"/>
    </xf>
    <xf numFmtId="0" fontId="2" fillId="0" borderId="26" xfId="0" applyFont="1" applyBorder="1" applyAlignment="1" applyProtection="1">
      <alignment wrapText="1"/>
      <protection locked="0"/>
    </xf>
    <xf numFmtId="0" fontId="6" fillId="0" borderId="8" xfId="0" applyFont="1" applyBorder="1" applyAlignment="1" applyProtection="1">
      <alignment wrapText="1"/>
      <protection locked="0"/>
    </xf>
    <xf numFmtId="0" fontId="6" fillId="0" borderId="10" xfId="0" applyFont="1" applyBorder="1" applyAlignment="1" applyProtection="1">
      <alignment wrapText="1"/>
      <protection locked="0"/>
    </xf>
    <xf numFmtId="0" fontId="2" fillId="0" borderId="37" xfId="0" applyFont="1" applyBorder="1" applyAlignment="1" applyProtection="1">
      <alignment wrapText="1"/>
      <protection locked="0"/>
    </xf>
    <xf numFmtId="0" fontId="6" fillId="0" borderId="3" xfId="0" applyFont="1" applyBorder="1" applyAlignment="1" applyProtection="1">
      <alignment wrapText="1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9" fillId="0" borderId="0" xfId="0" applyFont="1" applyAlignment="1" applyProtection="1">
      <alignment wrapText="1"/>
      <protection locked="0"/>
    </xf>
    <xf numFmtId="0" fontId="1" fillId="0" borderId="13" xfId="0" applyFont="1" applyBorder="1" applyAlignment="1" applyProtection="1">
      <alignment horizontal="left" wrapText="1"/>
      <protection locked="0"/>
    </xf>
    <xf numFmtId="0" fontId="6" fillId="0" borderId="9" xfId="0" applyFont="1" applyBorder="1" applyAlignment="1" applyProtection="1">
      <alignment wrapText="1"/>
      <protection locked="0"/>
    </xf>
    <xf numFmtId="0" fontId="1" fillId="0" borderId="37" xfId="0" applyFont="1" applyBorder="1" applyAlignment="1" applyProtection="1">
      <alignment horizontal="left" wrapText="1"/>
      <protection locked="0"/>
    </xf>
    <xf numFmtId="0" fontId="6" fillId="0" borderId="23" xfId="0" applyFont="1" applyBorder="1" applyAlignment="1" applyProtection="1">
      <alignment horizontal="right"/>
      <protection locked="0"/>
    </xf>
    <xf numFmtId="0" fontId="1" fillId="0" borderId="18" xfId="0" applyFont="1" applyBorder="1" applyAlignment="1" applyProtection="1">
      <alignment horizontal="left" wrapText="1"/>
      <protection locked="0"/>
    </xf>
    <xf numFmtId="0" fontId="4" fillId="0" borderId="41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4" fillId="0" borderId="21" xfId="0" applyFont="1" applyBorder="1" applyProtection="1">
      <protection locked="0"/>
    </xf>
    <xf numFmtId="0" fontId="4" fillId="0" borderId="46" xfId="7" applyBorder="1" applyAlignment="1" applyProtection="1">
      <alignment horizontal="center"/>
    </xf>
    <xf numFmtId="0" fontId="4" fillId="0" borderId="43" xfId="7" applyBorder="1" applyAlignment="1" applyProtection="1">
      <alignment horizontal="left" wrapText="1"/>
    </xf>
    <xf numFmtId="0" fontId="4" fillId="0" borderId="0" xfId="0" applyFont="1" applyProtection="1">
      <protection locked="0"/>
    </xf>
    <xf numFmtId="0" fontId="2" fillId="0" borderId="44" xfId="0" applyFont="1" applyBorder="1" applyProtection="1">
      <protection locked="0"/>
    </xf>
    <xf numFmtId="0" fontId="4" fillId="0" borderId="47" xfId="7" applyBorder="1" applyProtection="1"/>
    <xf numFmtId="0" fontId="4" fillId="0" borderId="48" xfId="7" applyBorder="1" applyAlignment="1" applyProtection="1">
      <alignment horizontal="right"/>
      <protection locked="0"/>
    </xf>
    <xf numFmtId="0" fontId="1" fillId="0" borderId="18" xfId="0" applyFont="1" applyBorder="1" applyAlignment="1" applyProtection="1">
      <alignment wrapText="1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4" fillId="0" borderId="51" xfId="7" applyBorder="1" applyAlignment="1" applyProtection="1">
      <alignment horizontal="center"/>
    </xf>
    <xf numFmtId="0" fontId="4" fillId="0" borderId="49" xfId="7" applyBorder="1" applyProtection="1"/>
    <xf numFmtId="0" fontId="4" fillId="0" borderId="51" xfId="7" applyBorder="1" applyAlignment="1" applyProtection="1">
      <alignment horizontal="right"/>
      <protection locked="0"/>
    </xf>
    <xf numFmtId="0" fontId="6" fillId="0" borderId="3" xfId="0" applyFont="1" applyBorder="1" applyProtection="1">
      <protection locked="0"/>
    </xf>
    <xf numFmtId="0" fontId="9" fillId="0" borderId="0" xfId="0" applyFont="1" applyProtection="1">
      <protection locked="0"/>
    </xf>
    <xf numFmtId="0" fontId="1" fillId="0" borderId="13" xfId="0" applyFont="1" applyBorder="1" applyAlignment="1" applyProtection="1">
      <alignment horizontal="left"/>
      <protection locked="0"/>
    </xf>
    <xf numFmtId="0" fontId="6" fillId="0" borderId="9" xfId="0" applyFont="1" applyBorder="1" applyProtection="1">
      <protection locked="0"/>
    </xf>
    <xf numFmtId="0" fontId="1" fillId="0" borderId="37" xfId="0" applyFont="1" applyBorder="1" applyAlignment="1" applyProtection="1">
      <alignment horizontal="left"/>
      <protection locked="0"/>
    </xf>
    <xf numFmtId="0" fontId="18" fillId="0" borderId="0" xfId="0" applyFont="1"/>
    <xf numFmtId="0" fontId="4" fillId="0" borderId="0" xfId="0" applyFont="1"/>
    <xf numFmtId="0" fontId="7" fillId="0" borderId="0" xfId="0" applyFont="1"/>
    <xf numFmtId="0" fontId="6" fillId="0" borderId="0" xfId="0" applyFont="1"/>
    <xf numFmtId="0" fontId="8" fillId="0" borderId="0" xfId="0" applyFont="1"/>
    <xf numFmtId="16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1" fillId="0" borderId="52" xfId="0" applyFont="1" applyBorder="1"/>
    <xf numFmtId="0" fontId="1" fillId="0" borderId="53" xfId="0" applyFont="1" applyBorder="1"/>
    <xf numFmtId="0" fontId="1" fillId="0" borderId="54" xfId="0" applyFont="1" applyBorder="1" applyAlignment="1">
      <alignment wrapText="1"/>
    </xf>
    <xf numFmtId="0" fontId="1" fillId="0" borderId="53" xfId="0" applyFont="1" applyBorder="1" applyAlignment="1">
      <alignment wrapText="1"/>
    </xf>
    <xf numFmtId="0" fontId="1" fillId="0" borderId="55" xfId="0" applyFont="1" applyBorder="1" applyAlignment="1">
      <alignment wrapText="1"/>
    </xf>
    <xf numFmtId="0" fontId="1" fillId="0" borderId="56" xfId="0" applyFont="1" applyBorder="1"/>
    <xf numFmtId="0" fontId="1" fillId="0" borderId="57" xfId="0" applyFont="1" applyBorder="1"/>
    <xf numFmtId="0" fontId="1" fillId="0" borderId="58" xfId="0" applyFont="1" applyBorder="1"/>
    <xf numFmtId="0" fontId="1" fillId="0" borderId="59" xfId="0" applyFont="1" applyBorder="1"/>
    <xf numFmtId="0" fontId="4" fillId="0" borderId="60" xfId="0" applyFont="1" applyBorder="1"/>
    <xf numFmtId="0" fontId="4" fillId="0" borderId="61" xfId="0" applyFont="1" applyBorder="1"/>
    <xf numFmtId="165" fontId="4" fillId="0" borderId="62" xfId="0" applyNumberFormat="1" applyFont="1" applyBorder="1"/>
    <xf numFmtId="165" fontId="4" fillId="0" borderId="61" xfId="0" applyNumberFormat="1" applyFont="1" applyBorder="1"/>
    <xf numFmtId="165" fontId="4" fillId="0" borderId="63" xfId="0" applyNumberFormat="1" applyFont="1" applyBorder="1"/>
    <xf numFmtId="0" fontId="4" fillId="0" borderId="64" xfId="0" applyFont="1" applyBorder="1"/>
    <xf numFmtId="0" fontId="4" fillId="0" borderId="65" xfId="0" applyFont="1" applyBorder="1"/>
    <xf numFmtId="166" fontId="4" fillId="0" borderId="66" xfId="0" applyNumberFormat="1" applyFont="1" applyBorder="1"/>
    <xf numFmtId="166" fontId="4" fillId="0" borderId="65" xfId="0" applyNumberFormat="1" applyFont="1" applyBorder="1"/>
    <xf numFmtId="166" fontId="4" fillId="0" borderId="67" xfId="0" applyNumberFormat="1" applyFont="1" applyBorder="1"/>
    <xf numFmtId="165" fontId="4" fillId="0" borderId="67" xfId="0" applyNumberFormat="1" applyFont="1" applyBorder="1"/>
    <xf numFmtId="0" fontId="4" fillId="0" borderId="68" xfId="0" applyFont="1" applyBorder="1"/>
    <xf numFmtId="0" fontId="4" fillId="0" borderId="69" xfId="0" applyFont="1" applyBorder="1" applyAlignment="1">
      <alignment wrapText="1"/>
    </xf>
    <xf numFmtId="166" fontId="4" fillId="0" borderId="70" xfId="0" applyNumberFormat="1" applyFont="1" applyBorder="1"/>
    <xf numFmtId="166" fontId="4" fillId="0" borderId="69" xfId="0" applyNumberFormat="1" applyFont="1" applyBorder="1"/>
    <xf numFmtId="0" fontId="4" fillId="0" borderId="69" xfId="0" applyFont="1" applyBorder="1"/>
    <xf numFmtId="166" fontId="4" fillId="0" borderId="71" xfId="0" applyNumberFormat="1" applyFont="1" applyBorder="1"/>
    <xf numFmtId="0" fontId="4" fillId="0" borderId="72" xfId="0" applyFont="1" applyBorder="1"/>
    <xf numFmtId="0" fontId="7" fillId="0" borderId="73" xfId="0" applyFont="1" applyBorder="1"/>
    <xf numFmtId="166" fontId="7" fillId="0" borderId="74" xfId="0" applyNumberFormat="1" applyFont="1" applyBorder="1"/>
    <xf numFmtId="166" fontId="7" fillId="0" borderId="75" xfId="0" applyNumberFormat="1" applyFont="1" applyBorder="1"/>
    <xf numFmtId="0" fontId="7" fillId="0" borderId="69" xfId="0" applyFont="1" applyBorder="1"/>
    <xf numFmtId="166" fontId="7" fillId="0" borderId="70" xfId="0" applyNumberFormat="1" applyFont="1" applyBorder="1"/>
    <xf numFmtId="166" fontId="7" fillId="0" borderId="71" xfId="0" applyNumberFormat="1" applyFont="1" applyBorder="1"/>
    <xf numFmtId="0" fontId="4" fillId="0" borderId="76" xfId="0" applyFont="1" applyBorder="1"/>
    <xf numFmtId="0" fontId="4" fillId="0" borderId="77" xfId="0" applyFont="1" applyBorder="1"/>
    <xf numFmtId="167" fontId="4" fillId="0" borderId="78" xfId="0" applyNumberFormat="1" applyFont="1" applyBorder="1"/>
    <xf numFmtId="167" fontId="4" fillId="0" borderId="77" xfId="0" applyNumberFormat="1" applyFont="1" applyBorder="1"/>
    <xf numFmtId="167" fontId="4" fillId="0" borderId="79" xfId="0" applyNumberFormat="1" applyFont="1" applyBorder="1"/>
    <xf numFmtId="0" fontId="4" fillId="0" borderId="0" xfId="8" applyFont="1" applyAlignment="1">
      <alignment vertical="center"/>
    </xf>
    <xf numFmtId="165" fontId="4" fillId="0" borderId="0" xfId="0" applyNumberFormat="1" applyFont="1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6" fillId="0" borderId="15" xfId="0" applyFont="1" applyBorder="1" applyAlignment="1" applyProtection="1">
      <alignment horizontal="right" wrapText="1"/>
      <protection locked="0"/>
    </xf>
    <xf numFmtId="0" fontId="6" fillId="0" borderId="26" xfId="0" applyFont="1" applyBorder="1" applyAlignment="1" applyProtection="1">
      <alignment wrapText="1"/>
      <protection locked="0"/>
    </xf>
    <xf numFmtId="0" fontId="13" fillId="0" borderId="15" xfId="0" applyFont="1" applyBorder="1" applyAlignment="1" applyProtection="1">
      <alignment horizontal="right"/>
      <protection locked="0"/>
    </xf>
    <xf numFmtId="0" fontId="4" fillId="0" borderId="15" xfId="1" applyBorder="1" applyAlignment="1" applyProtection="1">
      <alignment horizontal="center"/>
    </xf>
    <xf numFmtId="0" fontId="4" fillId="0" borderId="17" xfId="4" applyBorder="1" applyAlignment="1" applyProtection="1">
      <alignment wrapText="1"/>
    </xf>
    <xf numFmtId="0" fontId="4" fillId="0" borderId="49" xfId="0" applyFont="1" applyBorder="1" applyAlignment="1" applyProtection="1">
      <alignment wrapText="1"/>
      <protection locked="0"/>
    </xf>
    <xf numFmtId="0" fontId="4" fillId="0" borderId="41" xfId="0" applyFont="1" applyBorder="1" applyAlignment="1" applyProtection="1">
      <alignment horizontal="right"/>
      <protection locked="0"/>
    </xf>
    <xf numFmtId="0" fontId="4" fillId="0" borderId="15" xfId="0" applyFont="1" applyBorder="1" applyProtection="1">
      <protection locked="0"/>
    </xf>
    <xf numFmtId="0" fontId="4" fillId="0" borderId="81" xfId="0" applyFont="1" applyBorder="1" applyProtection="1">
      <protection locked="0"/>
    </xf>
    <xf numFmtId="0" fontId="4" fillId="0" borderId="17" xfId="1" applyBorder="1" applyAlignment="1" applyProtection="1">
      <alignment horizontal="center"/>
    </xf>
    <xf numFmtId="0" fontId="6" fillId="0" borderId="15" xfId="0" applyFont="1" applyBorder="1" applyProtection="1">
      <protection locked="0"/>
    </xf>
    <xf numFmtId="0" fontId="3" fillId="0" borderId="18" xfId="0" applyFont="1" applyBorder="1" applyAlignment="1" applyProtection="1">
      <alignment horizontal="left" wrapText="1"/>
      <protection locked="0"/>
    </xf>
    <xf numFmtId="168" fontId="4" fillId="0" borderId="15" xfId="0" applyNumberFormat="1" applyFont="1" applyBorder="1" applyAlignment="1" applyProtection="1">
      <alignment horizontal="right"/>
      <protection locked="0"/>
    </xf>
    <xf numFmtId="0" fontId="4" fillId="0" borderId="17" xfId="0" applyFont="1" applyBorder="1" applyAlignment="1" applyProtection="1">
      <alignment wrapText="1"/>
      <protection locked="0"/>
    </xf>
    <xf numFmtId="0" fontId="4" fillId="3" borderId="64" xfId="0" applyFont="1" applyFill="1" applyBorder="1"/>
    <xf numFmtId="0" fontId="4" fillId="3" borderId="65" xfId="0" applyFont="1" applyFill="1" applyBorder="1"/>
    <xf numFmtId="165" fontId="4" fillId="3" borderId="66" xfId="0" applyNumberFormat="1" applyFont="1" applyFill="1" applyBorder="1"/>
    <xf numFmtId="165" fontId="4" fillId="3" borderId="65" xfId="0" applyNumberFormat="1" applyFont="1" applyFill="1" applyBorder="1"/>
    <xf numFmtId="165" fontId="4" fillId="3" borderId="67" xfId="0" applyNumberFormat="1" applyFont="1" applyFill="1" applyBorder="1"/>
    <xf numFmtId="0" fontId="4" fillId="0" borderId="41" xfId="3" applyBorder="1" applyProtection="1">
      <protection locked="0"/>
    </xf>
    <xf numFmtId="0" fontId="6" fillId="0" borderId="82" xfId="0" applyFont="1" applyBorder="1" applyProtection="1">
      <protection locked="0"/>
    </xf>
    <xf numFmtId="0" fontId="4" fillId="0" borderId="83" xfId="0" applyFont="1" applyBorder="1" applyAlignment="1" applyProtection="1">
      <alignment horizontal="right"/>
      <protection locked="0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 applyAlignment="1">
      <alignment wrapText="1"/>
    </xf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wrapText="1"/>
    </xf>
    <xf numFmtId="0" fontId="1" fillId="0" borderId="8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19" xfId="0" applyFont="1" applyBorder="1" applyAlignment="1">
      <alignment horizontal="left"/>
    </xf>
    <xf numFmtId="0" fontId="15" fillId="0" borderId="16" xfId="0" applyFont="1" applyBorder="1"/>
    <xf numFmtId="0" fontId="6" fillId="0" borderId="15" xfId="0" applyFont="1" applyBorder="1" applyAlignment="1">
      <alignment horizontal="center" wrapText="1"/>
    </xf>
    <xf numFmtId="0" fontId="6" fillId="0" borderId="15" xfId="0" applyFont="1" applyBorder="1" applyAlignment="1">
      <alignment horizontal="right" wrapText="1"/>
    </xf>
    <xf numFmtId="0" fontId="9" fillId="0" borderId="24" xfId="0" applyFont="1" applyBorder="1" applyAlignment="1">
      <alignment horizontal="left"/>
    </xf>
    <xf numFmtId="0" fontId="8" fillId="0" borderId="17" xfId="0" applyFont="1" applyBorder="1" applyAlignment="1">
      <alignment horizontal="center" wrapText="1"/>
    </xf>
    <xf numFmtId="0" fontId="6" fillId="0" borderId="15" xfId="0" applyFont="1" applyBorder="1" applyAlignment="1">
      <alignment wrapText="1"/>
    </xf>
    <xf numFmtId="0" fontId="6" fillId="0" borderId="24" xfId="0" applyFont="1" applyBorder="1" applyAlignment="1">
      <alignment horizontal="left"/>
    </xf>
    <xf numFmtId="0" fontId="4" fillId="0" borderId="15" xfId="0" applyFont="1" applyBorder="1" applyAlignment="1">
      <alignment horizontal="center"/>
    </xf>
    <xf numFmtId="0" fontId="4" fillId="0" borderId="41" xfId="0" applyFont="1" applyBorder="1" applyAlignment="1">
      <alignment horizontal="left" wrapText="1"/>
    </xf>
    <xf numFmtId="0" fontId="0" fillId="0" borderId="15" xfId="0" applyBorder="1"/>
    <xf numFmtId="0" fontId="6" fillId="0" borderId="25" xfId="0" applyFont="1" applyBorder="1" applyAlignment="1">
      <alignment horizontal="left"/>
    </xf>
    <xf numFmtId="0" fontId="4" fillId="0" borderId="17" xfId="3" applyBorder="1" applyAlignment="1">
      <alignment horizontal="center" wrapText="1"/>
    </xf>
    <xf numFmtId="0" fontId="4" fillId="0" borderId="15" xfId="0" applyFont="1" applyBorder="1" applyAlignment="1">
      <alignment wrapText="1"/>
    </xf>
    <xf numFmtId="0" fontId="9" fillId="0" borderId="19" xfId="0" applyFont="1" applyBorder="1"/>
    <xf numFmtId="0" fontId="0" fillId="0" borderId="16" xfId="0" applyBorder="1"/>
    <xf numFmtId="0" fontId="7" fillId="0" borderId="17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6" fillId="0" borderId="20" xfId="0" applyFont="1" applyBorder="1" applyAlignment="1">
      <alignment horizontal="right" wrapText="1"/>
    </xf>
    <xf numFmtId="0" fontId="7" fillId="0" borderId="14" xfId="0" applyFont="1" applyBorder="1" applyAlignment="1">
      <alignment horizontal="left"/>
    </xf>
    <xf numFmtId="0" fontId="7" fillId="0" borderId="23" xfId="0" applyFont="1" applyBorder="1" applyAlignment="1">
      <alignment horizontal="center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/>
    <xf numFmtId="0" fontId="4" fillId="0" borderId="41" xfId="0" applyFont="1" applyBorder="1"/>
    <xf numFmtId="0" fontId="6" fillId="0" borderId="15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6" fillId="0" borderId="20" xfId="0" applyFont="1" applyBorder="1" applyAlignment="1">
      <alignment horizontal="right"/>
    </xf>
    <xf numFmtId="0" fontId="4" fillId="0" borderId="16" xfId="3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6" fillId="0" borderId="22" xfId="0" applyFont="1" applyBorder="1" applyAlignment="1">
      <alignment horizontal="right" wrapText="1"/>
    </xf>
    <xf numFmtId="0" fontId="9" fillId="0" borderId="19" xfId="0" applyFont="1" applyBorder="1" applyAlignment="1">
      <alignment horizontal="left"/>
    </xf>
    <xf numFmtId="0" fontId="8" fillId="0" borderId="23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5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wrapText="1"/>
    </xf>
    <xf numFmtId="0" fontId="4" fillId="0" borderId="21" xfId="0" applyFont="1" applyBorder="1" applyAlignment="1">
      <alignment horizontal="center" wrapText="1"/>
    </xf>
    <xf numFmtId="0" fontId="8" fillId="0" borderId="41" xfId="0" applyFont="1" applyBorder="1" applyAlignment="1">
      <alignment horizontal="left"/>
    </xf>
    <xf numFmtId="0" fontId="4" fillId="0" borderId="15" xfId="9" applyFont="1" applyBorder="1" applyAlignment="1">
      <alignment wrapText="1"/>
    </xf>
    <xf numFmtId="0" fontId="8" fillId="0" borderId="17" xfId="0" applyFont="1" applyBorder="1" applyAlignment="1">
      <alignment wrapText="1"/>
    </xf>
    <xf numFmtId="0" fontId="4" fillId="0" borderId="21" xfId="0" applyFont="1" applyBorder="1" applyAlignment="1">
      <alignment wrapText="1"/>
    </xf>
    <xf numFmtId="0" fontId="4" fillId="0" borderId="41" xfId="3" applyBorder="1"/>
    <xf numFmtId="0" fontId="6" fillId="0" borderId="19" xfId="0" applyFont="1" applyBorder="1" applyAlignment="1">
      <alignment horizontal="left"/>
    </xf>
    <xf numFmtId="0" fontId="4" fillId="0" borderId="80" xfId="0" applyFont="1" applyBorder="1" applyAlignment="1">
      <alignment wrapText="1"/>
    </xf>
    <xf numFmtId="3" fontId="0" fillId="0" borderId="15" xfId="0" applyNumberFormat="1" applyBorder="1"/>
    <xf numFmtId="0" fontId="6" fillId="0" borderId="14" xfId="0" applyFont="1" applyBorder="1" applyAlignment="1">
      <alignment horizontal="left"/>
    </xf>
    <xf numFmtId="0" fontId="4" fillId="0" borderId="17" xfId="0" applyFont="1" applyBorder="1" applyAlignment="1">
      <alignment horizontal="center"/>
    </xf>
    <xf numFmtId="0" fontId="4" fillId="0" borderId="81" xfId="0" applyFont="1" applyBorder="1" applyAlignment="1">
      <alignment wrapText="1"/>
    </xf>
    <xf numFmtId="0" fontId="4" fillId="0" borderId="17" xfId="0" applyFont="1" applyBorder="1"/>
    <xf numFmtId="0" fontId="4" fillId="0" borderId="81" xfId="0" applyFont="1" applyBorder="1"/>
    <xf numFmtId="0" fontId="8" fillId="0" borderId="28" xfId="0" applyFont="1" applyBorder="1" applyAlignment="1">
      <alignment horizontal="center"/>
    </xf>
    <xf numFmtId="0" fontId="6" fillId="0" borderId="21" xfId="0" applyFont="1" applyBorder="1" applyAlignment="1">
      <alignment wrapText="1"/>
    </xf>
    <xf numFmtId="0" fontId="6" fillId="0" borderId="20" xfId="0" applyFont="1" applyBorder="1" applyAlignment="1">
      <alignment horizontal="left"/>
    </xf>
    <xf numFmtId="0" fontId="6" fillId="0" borderId="22" xfId="0" applyFont="1" applyBorder="1" applyAlignment="1">
      <alignment horizontal="right"/>
    </xf>
    <xf numFmtId="0" fontId="7" fillId="0" borderId="14" xfId="0" applyFont="1" applyBorder="1"/>
    <xf numFmtId="0" fontId="0" fillId="0" borderId="16" xfId="0" applyBorder="1" applyAlignment="1">
      <alignment wrapText="1"/>
    </xf>
    <xf numFmtId="0" fontId="13" fillId="0" borderId="15" xfId="0" applyFont="1" applyBorder="1"/>
    <xf numFmtId="0" fontId="13" fillId="0" borderId="20" xfId="0" applyFont="1" applyBorder="1" applyAlignment="1">
      <alignment horizontal="center"/>
    </xf>
    <xf numFmtId="0" fontId="13" fillId="0" borderId="22" xfId="0" applyFont="1" applyBorder="1" applyAlignment="1">
      <alignment horizontal="right"/>
    </xf>
    <xf numFmtId="0" fontId="13" fillId="0" borderId="24" xfId="0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0" fillId="0" borderId="24" xfId="0" applyBorder="1" applyAlignment="1">
      <alignment horizontal="left"/>
    </xf>
    <xf numFmtId="0" fontId="6" fillId="0" borderId="15" xfId="0" applyFont="1" applyBorder="1"/>
    <xf numFmtId="0" fontId="4" fillId="0" borderId="17" xfId="0" applyFont="1" applyBorder="1" applyAlignment="1">
      <alignment horizontal="left" wrapText="1"/>
    </xf>
    <xf numFmtId="0" fontId="4" fillId="0" borderId="83" xfId="0" applyFont="1" applyBorder="1" applyAlignment="1">
      <alignment horizontal="left"/>
    </xf>
    <xf numFmtId="0" fontId="4" fillId="0" borderId="84" xfId="0" applyFont="1" applyBorder="1" applyAlignment="1">
      <alignment horizontal="right"/>
    </xf>
    <xf numFmtId="0" fontId="4" fillId="0" borderId="23" xfId="0" applyFont="1" applyBorder="1" applyAlignment="1">
      <alignment horizontal="center" wrapText="1"/>
    </xf>
    <xf numFmtId="0" fontId="4" fillId="0" borderId="15" xfId="0" applyFont="1" applyBorder="1" applyAlignment="1">
      <alignment horizontal="left"/>
    </xf>
    <xf numFmtId="0" fontId="4" fillId="0" borderId="15" xfId="0" applyFont="1" applyBorder="1" applyAlignment="1">
      <alignment horizontal="right"/>
    </xf>
    <xf numFmtId="0" fontId="10" fillId="0" borderId="19" xfId="0" applyFont="1" applyBorder="1"/>
    <xf numFmtId="0" fontId="12" fillId="0" borderId="17" xfId="0" applyFont="1" applyBorder="1"/>
    <xf numFmtId="0" fontId="12" fillId="0" borderId="15" xfId="0" applyFont="1" applyBorder="1" applyAlignment="1">
      <alignment horizontal="center"/>
    </xf>
    <xf numFmtId="0" fontId="12" fillId="0" borderId="15" xfId="0" applyFont="1" applyBorder="1"/>
    <xf numFmtId="0" fontId="12" fillId="0" borderId="14" xfId="0" applyFont="1" applyBorder="1"/>
    <xf numFmtId="0" fontId="4" fillId="0" borderId="14" xfId="0" applyFont="1" applyBorder="1"/>
    <xf numFmtId="0" fontId="4" fillId="0" borderId="43" xfId="0" applyFont="1" applyBorder="1" applyAlignment="1">
      <alignment horizontal="center" wrapText="1"/>
    </xf>
    <xf numFmtId="0" fontId="4" fillId="0" borderId="41" xfId="0" applyFont="1" applyBorder="1" applyAlignment="1">
      <alignment wrapText="1"/>
    </xf>
    <xf numFmtId="0" fontId="4" fillId="0" borderId="43" xfId="0" applyFont="1" applyBorder="1" applyAlignment="1">
      <alignment horizontal="center"/>
    </xf>
    <xf numFmtId="0" fontId="7" fillId="0" borderId="14" xfId="3" applyFont="1" applyBorder="1"/>
    <xf numFmtId="0" fontId="8" fillId="0" borderId="15" xfId="0" applyFont="1" applyBorder="1" applyAlignment="1">
      <alignment wrapText="1"/>
    </xf>
    <xf numFmtId="0" fontId="4" fillId="0" borderId="41" xfId="0" applyFont="1" applyBorder="1" applyAlignment="1">
      <alignment horizontal="left"/>
    </xf>
    <xf numFmtId="0" fontId="4" fillId="0" borderId="21" xfId="0" applyFont="1" applyBorder="1"/>
    <xf numFmtId="0" fontId="8" fillId="0" borderId="41" xfId="0" applyFont="1" applyBorder="1" applyAlignment="1">
      <alignment wrapText="1"/>
    </xf>
    <xf numFmtId="0" fontId="4" fillId="0" borderId="45" xfId="3" applyBorder="1"/>
    <xf numFmtId="0" fontId="4" fillId="0" borderId="49" xfId="0" applyFont="1" applyBorder="1" applyAlignment="1">
      <alignment wrapText="1"/>
    </xf>
    <xf numFmtId="0" fontId="4" fillId="0" borderId="49" xfId="0" applyFont="1" applyBorder="1" applyAlignment="1">
      <alignment horizontal="left" wrapText="1"/>
    </xf>
    <xf numFmtId="0" fontId="4" fillId="0" borderId="15" xfId="0" applyFont="1" applyBorder="1" applyAlignment="1">
      <alignment horizontal="right" wrapText="1"/>
    </xf>
    <xf numFmtId="0" fontId="4" fillId="0" borderId="49" xfId="0" applyFont="1" applyBorder="1"/>
    <xf numFmtId="0" fontId="4" fillId="0" borderId="49" xfId="0" applyFont="1" applyBorder="1" applyAlignment="1">
      <alignment horizontal="left"/>
    </xf>
    <xf numFmtId="0" fontId="4" fillId="0" borderId="42" xfId="0" applyFont="1" applyBorder="1" applyAlignment="1">
      <alignment horizontal="left" wrapText="1"/>
    </xf>
    <xf numFmtId="0" fontId="4" fillId="0" borderId="14" xfId="3" applyBorder="1"/>
    <xf numFmtId="0" fontId="6" fillId="0" borderId="38" xfId="0" applyFont="1" applyBorder="1"/>
    <xf numFmtId="0" fontId="6" fillId="0" borderId="3" xfId="0" applyFont="1" applyBorder="1"/>
    <xf numFmtId="0" fontId="9" fillId="0" borderId="39" xfId="0" applyFont="1" applyBorder="1"/>
    <xf numFmtId="0" fontId="9" fillId="0" borderId="0" xfId="0" applyFont="1"/>
    <xf numFmtId="0" fontId="6" fillId="0" borderId="40" xfId="0" applyFont="1" applyBorder="1"/>
    <xf numFmtId="0" fontId="6" fillId="0" borderId="9" xfId="0" applyFont="1" applyBorder="1"/>
    <xf numFmtId="0" fontId="4" fillId="2" borderId="0" xfId="0" applyFont="1" applyFill="1"/>
    <xf numFmtId="0" fontId="9" fillId="0" borderId="24" xfId="0" applyFont="1" applyBorder="1" applyAlignment="1">
      <alignment horizontal="left" wrapText="1"/>
    </xf>
    <xf numFmtId="0" fontId="6" fillId="0" borderId="24" xfId="0" applyFont="1" applyBorder="1" applyAlignment="1">
      <alignment horizontal="left" wrapText="1"/>
    </xf>
    <xf numFmtId="0" fontId="6" fillId="0" borderId="25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4" fillId="0" borderId="17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5" fillId="0" borderId="15" xfId="0" applyFont="1" applyBorder="1" applyAlignment="1">
      <alignment wrapText="1"/>
    </xf>
    <xf numFmtId="49" fontId="5" fillId="0" borderId="17" xfId="0" applyNumberFormat="1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0" xfId="0" applyBorder="1" applyAlignment="1">
      <alignment horizontal="right"/>
    </xf>
    <xf numFmtId="0" fontId="0" fillId="0" borderId="15" xfId="0" applyBorder="1" applyAlignment="1">
      <alignment horizontal="right"/>
    </xf>
    <xf numFmtId="0" fontId="8" fillId="0" borderId="15" xfId="0" applyFont="1" applyBorder="1"/>
    <xf numFmtId="0" fontId="4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23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7" fillId="0" borderId="19" xfId="3" applyFont="1" applyBorder="1"/>
    <xf numFmtId="0" fontId="4" fillId="0" borderId="28" xfId="0" applyFont="1" applyBorder="1" applyAlignment="1">
      <alignment wrapText="1"/>
    </xf>
    <xf numFmtId="0" fontId="7" fillId="0" borderId="14" xfId="3" applyFont="1" applyBorder="1" applyAlignment="1">
      <alignment wrapText="1"/>
    </xf>
    <xf numFmtId="0" fontId="4" fillId="0" borderId="14" xfId="3" applyBorder="1" applyAlignment="1">
      <alignment wrapText="1"/>
    </xf>
    <xf numFmtId="0" fontId="4" fillId="0" borderId="22" xfId="0" applyFont="1" applyBorder="1" applyAlignment="1">
      <alignment horizontal="center" wrapText="1"/>
    </xf>
    <xf numFmtId="0" fontId="6" fillId="0" borderId="34" xfId="0" applyFont="1" applyBorder="1" applyAlignment="1">
      <alignment wrapText="1"/>
    </xf>
    <xf numFmtId="0" fontId="6" fillId="0" borderId="35" xfId="0" applyFont="1" applyBorder="1" applyAlignment="1">
      <alignment wrapText="1"/>
    </xf>
    <xf numFmtId="0" fontId="6" fillId="0" borderId="36" xfId="0" applyFont="1" applyBorder="1" applyAlignment="1">
      <alignment wrapText="1"/>
    </xf>
    <xf numFmtId="0" fontId="6" fillId="0" borderId="38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9" fillId="0" borderId="39" xfId="0" applyFont="1" applyBorder="1" applyAlignment="1">
      <alignment wrapText="1"/>
    </xf>
    <xf numFmtId="0" fontId="9" fillId="0" borderId="0" xfId="0" applyFont="1" applyAlignment="1">
      <alignment wrapText="1"/>
    </xf>
    <xf numFmtId="0" fontId="6" fillId="0" borderId="40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horizontal="center"/>
      <protection locked="0"/>
    </xf>
  </cellXfs>
  <cellStyles count="10">
    <cellStyle name="Normální" xfId="0" builtinId="0"/>
    <cellStyle name="normální 16" xfId="4" xr:uid="{AEAA16AE-2F9C-4BFF-90FA-5465B503F62B}"/>
    <cellStyle name="normální 17" xfId="5" xr:uid="{4C712140-46A7-458B-8C1E-13ED2F6FCB99}"/>
    <cellStyle name="normální 2" xfId="3" xr:uid="{3DDE6F97-9BC3-486A-A1AA-4C9181C95BFE}"/>
    <cellStyle name="normální 21" xfId="7" xr:uid="{737C2118-FCBF-485C-847B-8123C873B9A3}"/>
    <cellStyle name="normální 23" xfId="6" xr:uid="{CC9D7A5B-1B7F-4B7A-A9DC-6A9D80F8CF68}"/>
    <cellStyle name="normální 3" xfId="2" xr:uid="{DB49D94B-1268-4177-8F6E-62DF6199B167}"/>
    <cellStyle name="normální 8" xfId="1" xr:uid="{0F01DA54-07C5-477E-A39A-81589860A799}"/>
    <cellStyle name="normální_Kalkulace_UT" xfId="8" xr:uid="{47E4AF84-4D0A-40B4-A370-FC38C97CE21C}"/>
    <cellStyle name="normální_List1" xfId="9" xr:uid="{D05B4AE2-164B-4A42-879E-4358E281C5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5BACE-D98C-41C0-9D62-17B6F394F504}">
  <dimension ref="A1:E66"/>
  <sheetViews>
    <sheetView tabSelected="1" topLeftCell="A13" workbookViewId="0">
      <selection activeCell="G10" sqref="G10"/>
    </sheetView>
  </sheetViews>
  <sheetFormatPr defaultRowHeight="12.5" x14ac:dyDescent="0.25"/>
  <cols>
    <col min="1" max="1" width="20.1796875" customWidth="1"/>
    <col min="2" max="2" width="25.1796875" customWidth="1"/>
    <col min="3" max="3" width="14.81640625" customWidth="1"/>
    <col min="4" max="4" width="13.7265625" customWidth="1"/>
    <col min="5" max="5" width="13" customWidth="1"/>
  </cols>
  <sheetData>
    <row r="1" spans="1:5" ht="18" x14ac:dyDescent="0.4">
      <c r="A1" s="70" t="s">
        <v>71</v>
      </c>
      <c r="B1" s="71"/>
      <c r="C1" s="71"/>
      <c r="D1" s="71"/>
      <c r="E1" s="71"/>
    </row>
    <row r="2" spans="1:5" ht="13" x14ac:dyDescent="0.3">
      <c r="A2" s="72"/>
      <c r="B2" s="71"/>
      <c r="C2" s="71"/>
      <c r="D2" s="71"/>
      <c r="E2" s="71"/>
    </row>
    <row r="3" spans="1:5" x14ac:dyDescent="0.25">
      <c r="A3" s="56"/>
      <c r="B3" s="56"/>
      <c r="C3" s="71"/>
      <c r="D3" s="71"/>
      <c r="E3" s="71"/>
    </row>
    <row r="4" spans="1:5" x14ac:dyDescent="0.25">
      <c r="A4" s="56" t="s">
        <v>10</v>
      </c>
      <c r="B4" s="5" t="s">
        <v>95</v>
      </c>
      <c r="C4" s="71"/>
      <c r="D4" s="71"/>
      <c r="E4" s="71"/>
    </row>
    <row r="5" spans="1:5" x14ac:dyDescent="0.25">
      <c r="A5" s="56"/>
      <c r="C5" s="71"/>
      <c r="D5" s="71"/>
      <c r="E5" s="71"/>
    </row>
    <row r="6" spans="1:5" x14ac:dyDescent="0.25">
      <c r="A6" s="73"/>
      <c r="B6" s="71"/>
      <c r="C6" s="71"/>
      <c r="D6" s="71"/>
      <c r="E6" s="71"/>
    </row>
    <row r="7" spans="1:5" x14ac:dyDescent="0.25">
      <c r="A7" s="56" t="s">
        <v>11</v>
      </c>
      <c r="B7" s="6" t="s">
        <v>96</v>
      </c>
      <c r="C7" s="71"/>
      <c r="D7" s="71"/>
      <c r="E7" s="71"/>
    </row>
    <row r="8" spans="1:5" x14ac:dyDescent="0.25">
      <c r="A8" s="71"/>
      <c r="B8" s="74"/>
      <c r="C8" s="71"/>
      <c r="D8" s="71"/>
      <c r="E8" s="71"/>
    </row>
    <row r="9" spans="1:5" x14ac:dyDescent="0.25">
      <c r="A9" s="71"/>
      <c r="B9" s="74"/>
      <c r="C9" s="71"/>
      <c r="D9" s="71"/>
      <c r="E9" s="71"/>
    </row>
    <row r="10" spans="1:5" x14ac:dyDescent="0.25">
      <c r="A10" s="71" t="s">
        <v>72</v>
      </c>
      <c r="B10" s="71" t="s">
        <v>73</v>
      </c>
      <c r="C10" s="71"/>
      <c r="D10" s="71"/>
      <c r="E10" s="71"/>
    </row>
    <row r="11" spans="1:5" ht="13" x14ac:dyDescent="0.3">
      <c r="A11" s="72"/>
      <c r="B11" s="71"/>
      <c r="C11" s="71"/>
      <c r="D11" s="71"/>
      <c r="E11" s="71"/>
    </row>
    <row r="12" spans="1:5" x14ac:dyDescent="0.25">
      <c r="A12" s="71"/>
      <c r="B12" s="75"/>
      <c r="C12" s="71"/>
      <c r="D12" s="71"/>
      <c r="E12" s="71"/>
    </row>
    <row r="13" spans="1:5" x14ac:dyDescent="0.25">
      <c r="A13" s="71" t="s">
        <v>74</v>
      </c>
      <c r="B13" s="76" t="s">
        <v>153</v>
      </c>
      <c r="C13" s="71"/>
      <c r="D13" s="71"/>
      <c r="E13" s="71"/>
    </row>
    <row r="14" spans="1:5" x14ac:dyDescent="0.25">
      <c r="A14" s="71"/>
      <c r="B14" s="75"/>
      <c r="C14" s="71"/>
      <c r="D14" s="71"/>
      <c r="E14" s="71"/>
    </row>
    <row r="15" spans="1:5" ht="13" thickBot="1" x14ac:dyDescent="0.3">
      <c r="A15" s="71"/>
      <c r="B15" s="71"/>
      <c r="C15" s="71"/>
      <c r="D15" s="71"/>
      <c r="E15" s="71"/>
    </row>
    <row r="16" spans="1:5" ht="20.5" x14ac:dyDescent="0.25">
      <c r="A16" s="77" t="s">
        <v>75</v>
      </c>
      <c r="B16" s="78" t="s">
        <v>76</v>
      </c>
      <c r="C16" s="79" t="s">
        <v>77</v>
      </c>
      <c r="D16" s="80" t="s">
        <v>78</v>
      </c>
      <c r="E16" s="81" t="s">
        <v>79</v>
      </c>
    </row>
    <row r="17" spans="1:5" ht="13" thickBot="1" x14ac:dyDescent="0.3">
      <c r="A17" s="82"/>
      <c r="B17" s="83"/>
      <c r="C17" s="84" t="s">
        <v>80</v>
      </c>
      <c r="D17" s="83" t="s">
        <v>80</v>
      </c>
      <c r="E17" s="85" t="s">
        <v>80</v>
      </c>
    </row>
    <row r="18" spans="1:5" x14ac:dyDescent="0.25">
      <c r="A18" s="86"/>
      <c r="B18" s="87"/>
      <c r="C18" s="88"/>
      <c r="D18" s="89"/>
      <c r="E18" s="90"/>
    </row>
    <row r="19" spans="1:5" x14ac:dyDescent="0.25">
      <c r="A19" s="91" t="s">
        <v>81</v>
      </c>
      <c r="B19" s="92" t="s">
        <v>82</v>
      </c>
      <c r="C19" s="93">
        <f>materiál!G45</f>
        <v>0</v>
      </c>
      <c r="D19" s="94">
        <f>montáž!G53</f>
        <v>0</v>
      </c>
      <c r="E19" s="95">
        <f>C19+D19</f>
        <v>0</v>
      </c>
    </row>
    <row r="20" spans="1:5" x14ac:dyDescent="0.25">
      <c r="A20" s="133"/>
      <c r="B20" s="134" t="s">
        <v>63</v>
      </c>
      <c r="C20" s="135">
        <v>0</v>
      </c>
      <c r="D20" s="136">
        <v>0</v>
      </c>
      <c r="E20" s="137">
        <f t="shared" ref="E20:E21" si="0">C20+D20</f>
        <v>0</v>
      </c>
    </row>
    <row r="21" spans="1:5" ht="25" x14ac:dyDescent="0.25">
      <c r="A21" s="97"/>
      <c r="B21" s="98" t="s">
        <v>83</v>
      </c>
      <c r="C21" s="99">
        <v>0</v>
      </c>
      <c r="D21" s="100">
        <f>materiál!G45*0.035+montáž!G53*0.035</f>
        <v>0</v>
      </c>
      <c r="E21" s="96">
        <f t="shared" si="0"/>
        <v>0</v>
      </c>
    </row>
    <row r="22" spans="1:5" x14ac:dyDescent="0.25">
      <c r="A22" s="97"/>
      <c r="B22" s="101"/>
      <c r="C22" s="99"/>
      <c r="D22" s="100"/>
      <c r="E22" s="102"/>
    </row>
    <row r="23" spans="1:5" ht="13" x14ac:dyDescent="0.3">
      <c r="A23" s="103"/>
      <c r="B23" s="104" t="s">
        <v>84</v>
      </c>
      <c r="C23" s="105">
        <f>SUM(C19:C22)</f>
        <v>0</v>
      </c>
      <c r="D23" s="105">
        <f>SUM(D19:D22)</f>
        <v>0</v>
      </c>
      <c r="E23" s="106">
        <f>SUM(E19:E22)</f>
        <v>0</v>
      </c>
    </row>
    <row r="24" spans="1:5" ht="13" x14ac:dyDescent="0.3">
      <c r="A24" s="97"/>
      <c r="B24" s="107" t="s">
        <v>85</v>
      </c>
      <c r="C24" s="108">
        <f>C23*0.21</f>
        <v>0</v>
      </c>
      <c r="D24" s="108">
        <f t="shared" ref="D24:E24" si="1">D23*0.21</f>
        <v>0</v>
      </c>
      <c r="E24" s="108">
        <f t="shared" si="1"/>
        <v>0</v>
      </c>
    </row>
    <row r="25" spans="1:5" ht="13" x14ac:dyDescent="0.3">
      <c r="A25" s="97"/>
      <c r="B25" s="107" t="s">
        <v>86</v>
      </c>
      <c r="C25" s="108">
        <f>SUM(C23:C24)</f>
        <v>0</v>
      </c>
      <c r="D25" s="108">
        <f>SUM(D23:D24)</f>
        <v>0</v>
      </c>
      <c r="E25" s="109">
        <f>SUM(E23:E24)</f>
        <v>0</v>
      </c>
    </row>
    <row r="26" spans="1:5" ht="13" thickBot="1" x14ac:dyDescent="0.3">
      <c r="A26" s="110"/>
      <c r="B26" s="111"/>
      <c r="C26" s="112"/>
      <c r="D26" s="113"/>
      <c r="E26" s="114"/>
    </row>
    <row r="27" spans="1:5" x14ac:dyDescent="0.25">
      <c r="A27" s="71"/>
      <c r="B27" s="71"/>
      <c r="C27" s="71"/>
      <c r="D27" s="71"/>
      <c r="E27" s="71"/>
    </row>
    <row r="28" spans="1:5" x14ac:dyDescent="0.25">
      <c r="A28" s="71"/>
      <c r="B28" s="115" t="s">
        <v>87</v>
      </c>
      <c r="C28" s="71"/>
      <c r="D28" s="71"/>
      <c r="E28" s="71"/>
    </row>
    <row r="29" spans="1:5" x14ac:dyDescent="0.25">
      <c r="A29" s="71"/>
      <c r="B29" s="115" t="s">
        <v>152</v>
      </c>
      <c r="C29" s="71"/>
      <c r="D29" s="116"/>
      <c r="E29" s="71"/>
    </row>
    <row r="30" spans="1:5" x14ac:dyDescent="0.25">
      <c r="A30" s="71"/>
      <c r="B30" s="71"/>
      <c r="C30" s="71"/>
      <c r="D30" s="71"/>
      <c r="E30" s="71"/>
    </row>
    <row r="31" spans="1:5" x14ac:dyDescent="0.25">
      <c r="A31" s="71"/>
      <c r="B31" s="71"/>
      <c r="C31" s="71"/>
      <c r="D31" s="71"/>
      <c r="E31" s="71"/>
    </row>
    <row r="32" spans="1:5" x14ac:dyDescent="0.25">
      <c r="A32" s="71"/>
      <c r="B32" s="71"/>
      <c r="C32" s="71"/>
      <c r="D32" s="71"/>
      <c r="E32" s="71"/>
    </row>
    <row r="33" spans="1:5" ht="13" x14ac:dyDescent="0.3">
      <c r="A33" s="72" t="s">
        <v>88</v>
      </c>
      <c r="B33" s="71"/>
      <c r="C33" s="71"/>
      <c r="D33" s="71"/>
      <c r="E33" s="71"/>
    </row>
    <row r="34" spans="1:5" x14ac:dyDescent="0.25">
      <c r="A34" s="71"/>
      <c r="B34" s="71"/>
      <c r="C34" s="71"/>
      <c r="D34" s="71"/>
      <c r="E34" s="71"/>
    </row>
    <row r="35" spans="1:5" x14ac:dyDescent="0.25">
      <c r="A35" s="71" t="s">
        <v>89</v>
      </c>
      <c r="B35" s="71"/>
      <c r="C35" s="71"/>
      <c r="D35" s="71"/>
      <c r="E35" s="71"/>
    </row>
    <row r="36" spans="1:5" x14ac:dyDescent="0.25">
      <c r="A36" s="71" t="s">
        <v>90</v>
      </c>
      <c r="B36" s="71"/>
      <c r="C36" s="71"/>
      <c r="D36" s="71"/>
      <c r="E36" s="71"/>
    </row>
    <row r="37" spans="1:5" x14ac:dyDescent="0.25">
      <c r="A37" s="71" t="s">
        <v>91</v>
      </c>
      <c r="B37" s="71"/>
      <c r="C37" s="71"/>
      <c r="D37" s="71"/>
      <c r="E37" s="71"/>
    </row>
    <row r="38" spans="1:5" x14ac:dyDescent="0.25">
      <c r="A38" s="71" t="s">
        <v>92</v>
      </c>
      <c r="B38" s="71"/>
      <c r="C38" s="71"/>
      <c r="D38" s="71"/>
      <c r="E38" s="71"/>
    </row>
    <row r="39" spans="1:5" x14ac:dyDescent="0.25">
      <c r="A39" s="71"/>
      <c r="B39" s="71"/>
      <c r="C39" s="71"/>
      <c r="D39" s="71"/>
      <c r="E39" s="71"/>
    </row>
    <row r="40" spans="1:5" ht="13" x14ac:dyDescent="0.3">
      <c r="A40" s="71" t="s">
        <v>93</v>
      </c>
      <c r="B40" s="72"/>
      <c r="C40" s="71"/>
      <c r="D40" s="71"/>
      <c r="E40" s="71"/>
    </row>
    <row r="41" spans="1:5" x14ac:dyDescent="0.25">
      <c r="A41" s="71" t="s">
        <v>94</v>
      </c>
      <c r="B41" s="71"/>
      <c r="C41" s="71"/>
      <c r="D41" s="71"/>
      <c r="E41" s="71"/>
    </row>
    <row r="42" spans="1:5" x14ac:dyDescent="0.25">
      <c r="A42" s="71"/>
      <c r="B42" s="71"/>
      <c r="C42" s="71"/>
      <c r="D42" s="71"/>
      <c r="E42" s="71"/>
    </row>
    <row r="43" spans="1:5" x14ac:dyDescent="0.25">
      <c r="A43" s="71"/>
      <c r="B43" s="71"/>
      <c r="C43" s="71"/>
      <c r="D43" s="71"/>
      <c r="E43" s="71"/>
    </row>
    <row r="44" spans="1:5" x14ac:dyDescent="0.25">
      <c r="A44" s="71"/>
      <c r="B44" s="71"/>
      <c r="C44" s="71"/>
      <c r="D44" s="71"/>
      <c r="E44" s="71"/>
    </row>
    <row r="45" spans="1:5" x14ac:dyDescent="0.25">
      <c r="A45" s="71"/>
      <c r="B45" s="71"/>
      <c r="C45" s="71"/>
      <c r="D45" s="71"/>
      <c r="E45" s="71"/>
    </row>
    <row r="46" spans="1:5" x14ac:dyDescent="0.25">
      <c r="A46" s="71"/>
      <c r="B46" s="71"/>
      <c r="C46" s="71"/>
      <c r="D46" s="71"/>
      <c r="E46" s="71"/>
    </row>
    <row r="47" spans="1:5" x14ac:dyDescent="0.25">
      <c r="A47" s="71"/>
      <c r="B47" s="71"/>
      <c r="C47" s="71"/>
      <c r="D47" s="71"/>
      <c r="E47" s="71"/>
    </row>
    <row r="48" spans="1:5" x14ac:dyDescent="0.25">
      <c r="A48" s="71"/>
      <c r="B48" s="71"/>
      <c r="C48" s="71"/>
      <c r="D48" s="71"/>
      <c r="E48" s="71"/>
    </row>
    <row r="49" spans="1:5" x14ac:dyDescent="0.25">
      <c r="A49" s="71"/>
      <c r="B49" s="71"/>
      <c r="C49" s="71"/>
      <c r="D49" s="71"/>
      <c r="E49" s="71"/>
    </row>
    <row r="50" spans="1:5" x14ac:dyDescent="0.25">
      <c r="A50" s="71"/>
      <c r="B50" s="71"/>
      <c r="C50" s="71"/>
      <c r="D50" s="71"/>
      <c r="E50" s="71"/>
    </row>
    <row r="51" spans="1:5" x14ac:dyDescent="0.25">
      <c r="A51" s="71"/>
      <c r="B51" s="71"/>
      <c r="C51" s="71"/>
      <c r="D51" s="71"/>
      <c r="E51" s="71"/>
    </row>
    <row r="52" spans="1:5" x14ac:dyDescent="0.25">
      <c r="A52" s="71"/>
      <c r="B52" s="71"/>
      <c r="C52" s="71"/>
      <c r="D52" s="71"/>
      <c r="E52" s="71"/>
    </row>
    <row r="53" spans="1:5" x14ac:dyDescent="0.25">
      <c r="A53" s="71"/>
      <c r="B53" s="71"/>
      <c r="C53" s="71"/>
      <c r="D53" s="71"/>
      <c r="E53" s="71"/>
    </row>
    <row r="54" spans="1:5" x14ac:dyDescent="0.25">
      <c r="A54" s="71"/>
      <c r="B54" s="71"/>
      <c r="C54" s="71"/>
      <c r="D54" s="71"/>
      <c r="E54" s="71"/>
    </row>
    <row r="55" spans="1:5" x14ac:dyDescent="0.25">
      <c r="A55" s="71"/>
      <c r="B55" s="71"/>
      <c r="C55" s="71"/>
      <c r="D55" s="71"/>
      <c r="E55" s="71"/>
    </row>
    <row r="56" spans="1:5" x14ac:dyDescent="0.25">
      <c r="A56" s="71"/>
      <c r="B56" s="71"/>
      <c r="C56" s="71"/>
      <c r="D56" s="71"/>
      <c r="E56" s="71"/>
    </row>
    <row r="57" spans="1:5" x14ac:dyDescent="0.25">
      <c r="A57" s="71"/>
      <c r="B57" s="71"/>
      <c r="C57" s="71"/>
      <c r="D57" s="71"/>
      <c r="E57" s="71"/>
    </row>
    <row r="58" spans="1:5" x14ac:dyDescent="0.25">
      <c r="A58" s="71"/>
      <c r="B58" s="71"/>
      <c r="C58" s="71"/>
      <c r="D58" s="71"/>
      <c r="E58" s="71"/>
    </row>
    <row r="59" spans="1:5" x14ac:dyDescent="0.25">
      <c r="A59" s="71"/>
      <c r="B59" s="71"/>
      <c r="C59" s="71"/>
      <c r="D59" s="71"/>
      <c r="E59" s="71"/>
    </row>
    <row r="60" spans="1:5" x14ac:dyDescent="0.25">
      <c r="A60" s="71"/>
      <c r="B60" s="71"/>
      <c r="C60" s="71"/>
      <c r="D60" s="71"/>
      <c r="E60" s="71"/>
    </row>
    <row r="61" spans="1:5" x14ac:dyDescent="0.25">
      <c r="A61" s="71"/>
      <c r="B61" s="71"/>
      <c r="C61" s="71"/>
      <c r="D61" s="71"/>
      <c r="E61" s="71"/>
    </row>
    <row r="62" spans="1:5" x14ac:dyDescent="0.25">
      <c r="A62" s="71"/>
      <c r="B62" s="71"/>
      <c r="C62" s="71"/>
      <c r="D62" s="71"/>
      <c r="E62" s="71"/>
    </row>
    <row r="63" spans="1:5" x14ac:dyDescent="0.25">
      <c r="A63" s="71"/>
      <c r="B63" s="71"/>
      <c r="C63" s="71"/>
      <c r="D63" s="71"/>
      <c r="E63" s="71"/>
    </row>
    <row r="64" spans="1:5" x14ac:dyDescent="0.25">
      <c r="A64" s="71"/>
      <c r="B64" s="71"/>
      <c r="C64" s="71"/>
      <c r="D64" s="71"/>
      <c r="E64" s="71"/>
    </row>
    <row r="65" spans="1:5" x14ac:dyDescent="0.25">
      <c r="A65" s="71"/>
      <c r="B65" s="71"/>
      <c r="C65" s="71"/>
      <c r="D65" s="71"/>
      <c r="E65" s="71"/>
    </row>
    <row r="66" spans="1:5" x14ac:dyDescent="0.25">
      <c r="A66" s="71"/>
      <c r="B66" s="71"/>
      <c r="C66" s="71"/>
      <c r="D66" s="71"/>
      <c r="E66" s="71"/>
    </row>
  </sheetData>
  <pageMargins left="0.7" right="0.7" top="0.78740157499999996" bottom="0.78740157499999996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00099-E5D4-4667-BC26-83C789B31A18}">
  <dimension ref="A1:H46"/>
  <sheetViews>
    <sheetView topLeftCell="A31" workbookViewId="0">
      <selection activeCell="G45" sqref="G45"/>
    </sheetView>
  </sheetViews>
  <sheetFormatPr defaultColWidth="8.7265625" defaultRowHeight="12.5" x14ac:dyDescent="0.25"/>
  <cols>
    <col min="1" max="1" width="5" style="117" customWidth="1"/>
    <col min="2" max="2" width="9.81640625" style="117" customWidth="1"/>
    <col min="3" max="3" width="36" style="117" customWidth="1"/>
    <col min="4" max="4" width="6.1796875" style="117" customWidth="1"/>
    <col min="5" max="5" width="6" style="117" customWidth="1"/>
    <col min="6" max="7" width="8.7265625" style="117"/>
    <col min="8" max="8" width="11.26953125" style="117" customWidth="1"/>
    <col min="9" max="16384" width="8.7265625" style="117"/>
  </cols>
  <sheetData>
    <row r="1" spans="1:8" x14ac:dyDescent="0.25">
      <c r="A1" t="s">
        <v>10</v>
      </c>
      <c r="B1" s="247" t="s">
        <v>9</v>
      </c>
      <c r="C1"/>
      <c r="D1"/>
      <c r="E1"/>
    </row>
    <row r="2" spans="1:8" x14ac:dyDescent="0.25">
      <c r="A2" t="s">
        <v>11</v>
      </c>
      <c r="B2" s="6" t="s">
        <v>97</v>
      </c>
      <c r="C2"/>
      <c r="D2"/>
      <c r="E2"/>
    </row>
    <row r="3" spans="1:8" ht="13" thickBot="1" x14ac:dyDescent="0.3">
      <c r="A3"/>
      <c r="B3"/>
      <c r="C3"/>
      <c r="D3"/>
      <c r="E3"/>
    </row>
    <row r="4" spans="1:8" x14ac:dyDescent="0.25">
      <c r="A4" s="141"/>
      <c r="B4" s="142"/>
      <c r="C4" s="143"/>
      <c r="D4" s="142"/>
      <c r="E4" s="142"/>
      <c r="F4" s="279" t="s">
        <v>0</v>
      </c>
      <c r="G4" s="280"/>
      <c r="H4" s="1"/>
    </row>
    <row r="5" spans="1:8" ht="11" customHeight="1" thickBot="1" x14ac:dyDescent="0.3">
      <c r="A5" s="144" t="s">
        <v>1</v>
      </c>
      <c r="B5" s="145" t="s">
        <v>2</v>
      </c>
      <c r="C5" s="146" t="s">
        <v>3</v>
      </c>
      <c r="D5" s="147" t="s">
        <v>4</v>
      </c>
      <c r="E5" s="147" t="s">
        <v>5</v>
      </c>
      <c r="F5" s="2" t="s">
        <v>6</v>
      </c>
      <c r="G5" s="3" t="s">
        <v>7</v>
      </c>
      <c r="H5" s="4" t="s">
        <v>8</v>
      </c>
    </row>
    <row r="6" spans="1:8" x14ac:dyDescent="0.25">
      <c r="A6" s="148"/>
      <c r="B6" s="149"/>
      <c r="C6" s="150"/>
      <c r="D6" s="149"/>
      <c r="E6" s="149"/>
      <c r="F6" s="7"/>
      <c r="G6" s="8"/>
      <c r="H6" s="9"/>
    </row>
    <row r="7" spans="1:8" ht="13" x14ac:dyDescent="0.3">
      <c r="A7" s="151" t="s">
        <v>14</v>
      </c>
      <c r="B7" s="152"/>
      <c r="C7" s="152"/>
      <c r="D7" s="153"/>
      <c r="E7" s="154"/>
      <c r="F7" s="119"/>
      <c r="G7" s="119"/>
      <c r="H7" s="13"/>
    </row>
    <row r="8" spans="1:8" ht="13" x14ac:dyDescent="0.3">
      <c r="A8" s="248"/>
      <c r="B8" s="156"/>
      <c r="C8" s="157"/>
      <c r="D8" s="153"/>
      <c r="E8" s="154"/>
      <c r="F8" s="119"/>
      <c r="G8" s="119"/>
      <c r="H8" s="13"/>
    </row>
    <row r="9" spans="1:8" ht="37.5" x14ac:dyDescent="0.25">
      <c r="A9" s="249" t="s">
        <v>98</v>
      </c>
      <c r="B9" s="163">
        <v>344156108</v>
      </c>
      <c r="C9" s="15" t="s">
        <v>15</v>
      </c>
      <c r="D9" s="164" t="s">
        <v>16</v>
      </c>
      <c r="E9" s="164">
        <v>1</v>
      </c>
      <c r="F9" s="17"/>
      <c r="G9" s="119">
        <f t="shared" ref="G9:G42" si="0">E9*F9</f>
        <v>0</v>
      </c>
      <c r="H9" s="13" t="s">
        <v>13</v>
      </c>
    </row>
    <row r="10" spans="1:8" x14ac:dyDescent="0.25">
      <c r="A10" s="250"/>
      <c r="B10" s="163"/>
      <c r="C10" s="123"/>
      <c r="D10" s="164"/>
      <c r="E10" s="164"/>
      <c r="F10" s="17"/>
      <c r="G10" s="119"/>
      <c r="H10" s="120"/>
    </row>
    <row r="11" spans="1:8" ht="13" x14ac:dyDescent="0.3">
      <c r="A11" s="165" t="s">
        <v>34</v>
      </c>
      <c r="B11" s="166"/>
      <c r="C11" s="167"/>
      <c r="D11" s="168"/>
      <c r="E11" s="169"/>
      <c r="F11" s="14"/>
      <c r="G11" s="119"/>
      <c r="H11" s="13"/>
    </row>
    <row r="12" spans="1:8" ht="13" x14ac:dyDescent="0.3">
      <c r="A12" s="251"/>
      <c r="B12" s="171"/>
      <c r="C12" s="167"/>
      <c r="D12" s="168"/>
      <c r="E12" s="169"/>
      <c r="F12" s="14"/>
      <c r="G12" s="119"/>
      <c r="H12" s="13"/>
    </row>
    <row r="13" spans="1:8" x14ac:dyDescent="0.25">
      <c r="A13" s="252" t="s">
        <v>99</v>
      </c>
      <c r="B13" s="153">
        <v>358111499</v>
      </c>
      <c r="C13" s="253" t="s">
        <v>35</v>
      </c>
      <c r="D13" s="254" t="s">
        <v>12</v>
      </c>
      <c r="E13" s="169">
        <v>5</v>
      </c>
      <c r="F13" s="29"/>
      <c r="G13" s="119">
        <f t="shared" si="0"/>
        <v>0</v>
      </c>
      <c r="H13" s="13" t="s">
        <v>13</v>
      </c>
    </row>
    <row r="14" spans="1:8" ht="25" x14ac:dyDescent="0.25">
      <c r="A14" s="252" t="s">
        <v>100</v>
      </c>
      <c r="B14" s="153">
        <v>358111323</v>
      </c>
      <c r="C14" s="253" t="s">
        <v>36</v>
      </c>
      <c r="D14" s="254" t="s">
        <v>12</v>
      </c>
      <c r="E14" s="169">
        <v>5</v>
      </c>
      <c r="F14" s="29"/>
      <c r="G14" s="119">
        <f t="shared" si="0"/>
        <v>0</v>
      </c>
      <c r="H14" s="13" t="s">
        <v>13</v>
      </c>
    </row>
    <row r="15" spans="1:8" x14ac:dyDescent="0.25">
      <c r="A15" s="250"/>
      <c r="B15" s="178"/>
      <c r="C15" s="123"/>
      <c r="D15" s="179"/>
      <c r="E15" s="180"/>
      <c r="F15" s="14"/>
      <c r="G15" s="119"/>
      <c r="H15" s="13"/>
    </row>
    <row r="16" spans="1:8" ht="13" x14ac:dyDescent="0.3">
      <c r="A16" s="181" t="s">
        <v>18</v>
      </c>
      <c r="B16" s="166"/>
      <c r="C16" s="157"/>
      <c r="D16" s="179"/>
      <c r="E16" s="180"/>
      <c r="F16" s="14"/>
      <c r="G16" s="119"/>
      <c r="H16" s="13"/>
    </row>
    <row r="17" spans="1:8" x14ac:dyDescent="0.25">
      <c r="A17" s="249"/>
      <c r="B17" s="182"/>
      <c r="C17" s="157"/>
      <c r="D17" s="179"/>
      <c r="E17" s="180"/>
      <c r="F17" s="14"/>
      <c r="G17" s="119"/>
      <c r="H17" s="13"/>
    </row>
    <row r="18" spans="1:8" ht="39.5" x14ac:dyDescent="0.25">
      <c r="A18" s="249" t="s">
        <v>101</v>
      </c>
      <c r="B18" s="183">
        <v>341118326</v>
      </c>
      <c r="C18" s="185" t="s">
        <v>20</v>
      </c>
      <c r="D18" s="229" t="s">
        <v>19</v>
      </c>
      <c r="E18" s="253">
        <v>30</v>
      </c>
      <c r="F18" s="17"/>
      <c r="G18" s="119">
        <f t="shared" si="0"/>
        <v>0</v>
      </c>
      <c r="H18" s="13" t="s">
        <v>13</v>
      </c>
    </row>
    <row r="19" spans="1:8" ht="38.15" customHeight="1" x14ac:dyDescent="0.25">
      <c r="A19" s="249" t="s">
        <v>102</v>
      </c>
      <c r="B19" s="183">
        <v>341118334</v>
      </c>
      <c r="C19" s="185" t="s">
        <v>21</v>
      </c>
      <c r="D19" s="229" t="s">
        <v>19</v>
      </c>
      <c r="E19" s="253">
        <v>150</v>
      </c>
      <c r="F19" s="17"/>
      <c r="G19" s="119">
        <f t="shared" si="0"/>
        <v>0</v>
      </c>
      <c r="H19" s="13" t="s">
        <v>13</v>
      </c>
    </row>
    <row r="20" spans="1:8" ht="38.5" customHeight="1" x14ac:dyDescent="0.25">
      <c r="A20" s="249" t="s">
        <v>103</v>
      </c>
      <c r="B20" s="183">
        <v>341118331</v>
      </c>
      <c r="C20" s="185" t="s">
        <v>22</v>
      </c>
      <c r="D20" s="229" t="s">
        <v>19</v>
      </c>
      <c r="E20" s="253">
        <v>5</v>
      </c>
      <c r="F20" s="18"/>
      <c r="G20" s="119">
        <f t="shared" si="0"/>
        <v>0</v>
      </c>
      <c r="H20" s="13" t="s">
        <v>13</v>
      </c>
    </row>
    <row r="21" spans="1:8" ht="37.5" customHeight="1" x14ac:dyDescent="0.25">
      <c r="A21" s="249" t="s">
        <v>104</v>
      </c>
      <c r="B21" s="183">
        <v>341581098</v>
      </c>
      <c r="C21" s="254" t="s">
        <v>24</v>
      </c>
      <c r="D21" s="189" t="s">
        <v>19</v>
      </c>
      <c r="E21" s="16">
        <v>20</v>
      </c>
      <c r="F21" s="17"/>
      <c r="G21" s="119">
        <f t="shared" si="0"/>
        <v>0</v>
      </c>
      <c r="H21" s="13" t="s">
        <v>13</v>
      </c>
    </row>
    <row r="22" spans="1:8" ht="37.5" x14ac:dyDescent="0.25">
      <c r="A22" s="249" t="s">
        <v>105</v>
      </c>
      <c r="B22" s="19">
        <v>341580187</v>
      </c>
      <c r="C22" s="255" t="s">
        <v>26</v>
      </c>
      <c r="D22" s="20" t="s">
        <v>19</v>
      </c>
      <c r="E22" s="253">
        <v>150</v>
      </c>
      <c r="F22" s="17"/>
      <c r="G22" s="119">
        <f t="shared" si="0"/>
        <v>0</v>
      </c>
      <c r="H22" s="13" t="s">
        <v>13</v>
      </c>
    </row>
    <row r="23" spans="1:8" x14ac:dyDescent="0.25">
      <c r="A23" s="249" t="s">
        <v>106</v>
      </c>
      <c r="B23" s="19">
        <v>341580004</v>
      </c>
      <c r="C23" s="253" t="s">
        <v>27</v>
      </c>
      <c r="D23" s="20" t="s">
        <v>19</v>
      </c>
      <c r="E23" s="253">
        <v>20</v>
      </c>
      <c r="F23" s="17"/>
      <c r="G23" s="119">
        <f t="shared" si="0"/>
        <v>0</v>
      </c>
      <c r="H23" s="13" t="s">
        <v>13</v>
      </c>
    </row>
    <row r="24" spans="1:8" ht="13" x14ac:dyDescent="0.3">
      <c r="A24" s="204"/>
      <c r="B24" s="122"/>
      <c r="C24" s="205"/>
      <c r="D24" s="161"/>
      <c r="E24" s="194"/>
      <c r="F24" s="10"/>
      <c r="G24" s="119"/>
      <c r="H24" s="12"/>
    </row>
    <row r="25" spans="1:8" ht="13" x14ac:dyDescent="0.3">
      <c r="A25" s="151" t="s">
        <v>37</v>
      </c>
      <c r="B25" s="152"/>
      <c r="C25" s="206"/>
      <c r="D25" s="207"/>
      <c r="E25" s="208"/>
      <c r="F25" s="21"/>
      <c r="G25" s="119"/>
      <c r="H25" s="22"/>
    </row>
    <row r="26" spans="1:8" x14ac:dyDescent="0.25">
      <c r="A26" s="209"/>
      <c r="B26" s="210"/>
      <c r="C26" s="206"/>
      <c r="D26" s="207"/>
      <c r="E26" s="208"/>
      <c r="F26" s="21"/>
      <c r="G26" s="119"/>
      <c r="H26" s="22"/>
    </row>
    <row r="27" spans="1:8" x14ac:dyDescent="0.25">
      <c r="A27" s="211" t="s">
        <v>107</v>
      </c>
      <c r="B27" s="159">
        <v>345112712</v>
      </c>
      <c r="C27" s="256" t="s">
        <v>38</v>
      </c>
      <c r="D27" s="257" t="s">
        <v>19</v>
      </c>
      <c r="E27" s="258">
        <v>100</v>
      </c>
      <c r="F27" s="29"/>
      <c r="G27" s="119">
        <f t="shared" si="0"/>
        <v>0</v>
      </c>
      <c r="H27" s="30" t="s">
        <v>13</v>
      </c>
    </row>
    <row r="28" spans="1:8" x14ac:dyDescent="0.25">
      <c r="A28" s="211" t="s">
        <v>108</v>
      </c>
      <c r="B28" s="159">
        <v>345112746</v>
      </c>
      <c r="C28" s="256" t="s">
        <v>39</v>
      </c>
      <c r="D28" s="257" t="s">
        <v>19</v>
      </c>
      <c r="E28" s="259">
        <v>20</v>
      </c>
      <c r="F28" s="29"/>
      <c r="G28" s="119">
        <f t="shared" si="0"/>
        <v>0</v>
      </c>
      <c r="H28" s="30" t="s">
        <v>13</v>
      </c>
    </row>
    <row r="29" spans="1:8" ht="25" x14ac:dyDescent="0.25">
      <c r="A29" s="211" t="s">
        <v>109</v>
      </c>
      <c r="B29" s="159">
        <v>345012014</v>
      </c>
      <c r="C29" s="189" t="s">
        <v>41</v>
      </c>
      <c r="D29" s="173" t="s">
        <v>19</v>
      </c>
      <c r="E29" s="260">
        <v>20</v>
      </c>
      <c r="F29" s="29"/>
      <c r="G29" s="119">
        <f t="shared" si="0"/>
        <v>0</v>
      </c>
      <c r="H29" s="30" t="s">
        <v>13</v>
      </c>
    </row>
    <row r="30" spans="1:8" x14ac:dyDescent="0.25">
      <c r="A30" s="211" t="s">
        <v>110</v>
      </c>
      <c r="B30" s="159">
        <v>314324118</v>
      </c>
      <c r="C30" s="198" t="s">
        <v>44</v>
      </c>
      <c r="D30" s="217" t="s">
        <v>12</v>
      </c>
      <c r="E30" s="218">
        <v>250</v>
      </c>
      <c r="F30" s="125"/>
      <c r="G30" s="119">
        <f t="shared" si="0"/>
        <v>0</v>
      </c>
      <c r="H30" s="30" t="s">
        <v>13</v>
      </c>
    </row>
    <row r="31" spans="1:8" x14ac:dyDescent="0.25">
      <c r="A31" s="211" t="s">
        <v>111</v>
      </c>
      <c r="B31" s="159">
        <v>721218223</v>
      </c>
      <c r="C31" s="25" t="s">
        <v>45</v>
      </c>
      <c r="D31" s="26" t="s">
        <v>12</v>
      </c>
      <c r="E31" s="27">
        <v>1</v>
      </c>
      <c r="F31" s="28"/>
      <c r="G31" s="119">
        <f t="shared" si="0"/>
        <v>0</v>
      </c>
      <c r="H31" s="30" t="s">
        <v>13</v>
      </c>
    </row>
    <row r="32" spans="1:8" x14ac:dyDescent="0.25">
      <c r="A32" s="209"/>
      <c r="B32" s="210"/>
      <c r="C32" s="206"/>
      <c r="D32" s="207"/>
      <c r="E32" s="208"/>
      <c r="F32" s="21"/>
      <c r="G32" s="119"/>
      <c r="H32" s="30"/>
    </row>
    <row r="33" spans="1:8" ht="13" x14ac:dyDescent="0.3">
      <c r="A33" s="219" t="s">
        <v>46</v>
      </c>
      <c r="B33" s="152"/>
      <c r="C33" s="220"/>
      <c r="D33" s="221"/>
      <c r="E33" s="222"/>
      <c r="F33" s="23"/>
      <c r="G33" s="119"/>
      <c r="H33" s="30"/>
    </row>
    <row r="34" spans="1:8" x14ac:dyDescent="0.25">
      <c r="A34" s="223"/>
      <c r="B34" s="222"/>
      <c r="C34" s="220"/>
      <c r="D34" s="221"/>
      <c r="E34" s="222"/>
      <c r="F34" s="23"/>
      <c r="G34" s="119"/>
      <c r="H34" s="30"/>
    </row>
    <row r="35" spans="1:8" x14ac:dyDescent="0.25">
      <c r="A35" s="224" t="s">
        <v>112</v>
      </c>
      <c r="B35" s="261">
        <v>246122186</v>
      </c>
      <c r="C35" s="262" t="s">
        <v>48</v>
      </c>
      <c r="D35" s="217" t="s">
        <v>49</v>
      </c>
      <c r="E35" s="198">
        <v>0.4</v>
      </c>
      <c r="F35" s="51"/>
      <c r="G35" s="119">
        <f t="shared" si="0"/>
        <v>0</v>
      </c>
      <c r="H35" s="30" t="s">
        <v>13</v>
      </c>
    </row>
    <row r="36" spans="1:8" x14ac:dyDescent="0.25">
      <c r="A36" s="224" t="s">
        <v>113</v>
      </c>
      <c r="B36" s="261">
        <v>246122186</v>
      </c>
      <c r="C36" s="262" t="s">
        <v>51</v>
      </c>
      <c r="D36" s="217" t="s">
        <v>49</v>
      </c>
      <c r="E36" s="198">
        <v>0.3</v>
      </c>
      <c r="F36" s="51"/>
      <c r="G36" s="119">
        <f t="shared" si="0"/>
        <v>0</v>
      </c>
      <c r="H36" s="30" t="s">
        <v>13</v>
      </c>
    </row>
    <row r="37" spans="1:8" ht="13" x14ac:dyDescent="0.3">
      <c r="A37" s="204"/>
      <c r="B37" s="122"/>
      <c r="C37" s="205"/>
      <c r="D37" s="161"/>
      <c r="E37" s="161"/>
      <c r="F37" s="10"/>
      <c r="G37" s="119"/>
      <c r="H37" s="12"/>
    </row>
    <row r="38" spans="1:8" x14ac:dyDescent="0.25">
      <c r="A38" s="158"/>
      <c r="B38" s="263"/>
      <c r="C38" s="212"/>
      <c r="D38" s="264"/>
      <c r="E38" s="203"/>
      <c r="F38" s="29"/>
      <c r="G38" s="119"/>
      <c r="H38" s="30"/>
    </row>
    <row r="39" spans="1:8" ht="13" x14ac:dyDescent="0.3">
      <c r="A39" s="265" t="s">
        <v>53</v>
      </c>
      <c r="B39" s="263"/>
      <c r="C39" s="189"/>
      <c r="D39" s="213"/>
      <c r="E39" s="266"/>
      <c r="F39" s="31"/>
      <c r="G39" s="119"/>
      <c r="H39" s="13"/>
    </row>
    <row r="40" spans="1:8" ht="13" x14ac:dyDescent="0.3">
      <c r="A40" s="267"/>
      <c r="B40" s="183"/>
      <c r="C40" s="189"/>
      <c r="D40" s="213"/>
      <c r="E40" s="266"/>
      <c r="F40" s="31"/>
      <c r="G40" s="119"/>
      <c r="H40" s="13"/>
    </row>
    <row r="41" spans="1:8" x14ac:dyDescent="0.25">
      <c r="A41" s="268" t="s">
        <v>114</v>
      </c>
      <c r="B41" s="32">
        <v>212189176</v>
      </c>
      <c r="C41" s="33" t="s">
        <v>54</v>
      </c>
      <c r="D41" s="34" t="s">
        <v>12</v>
      </c>
      <c r="E41" s="35">
        <v>1</v>
      </c>
      <c r="F41" s="36"/>
      <c r="G41" s="119">
        <f t="shared" si="0"/>
        <v>0</v>
      </c>
      <c r="H41" s="37" t="s">
        <v>13</v>
      </c>
    </row>
    <row r="42" spans="1:8" ht="87.5" x14ac:dyDescent="0.25">
      <c r="A42" s="268" t="s">
        <v>115</v>
      </c>
      <c r="B42" s="269">
        <v>341000000</v>
      </c>
      <c r="C42" s="254" t="s">
        <v>55</v>
      </c>
      <c r="D42" s="157" t="s">
        <v>12</v>
      </c>
      <c r="E42" s="157">
        <v>1</v>
      </c>
      <c r="F42" s="38"/>
      <c r="G42" s="119">
        <f t="shared" si="0"/>
        <v>0</v>
      </c>
      <c r="H42" s="39" t="s">
        <v>13</v>
      </c>
    </row>
    <row r="43" spans="1:8" ht="13" thickBot="1" x14ac:dyDescent="0.3">
      <c r="A43" s="270"/>
      <c r="B43" s="271"/>
      <c r="C43" s="272"/>
      <c r="D43" s="271"/>
      <c r="E43" s="271"/>
      <c r="F43" s="40"/>
      <c r="G43" s="41"/>
      <c r="H43" s="42"/>
    </row>
    <row r="44" spans="1:8" x14ac:dyDescent="0.25">
      <c r="A44" s="273"/>
      <c r="B44" s="274"/>
      <c r="C44" s="274"/>
      <c r="D44" s="274"/>
      <c r="E44" s="274"/>
      <c r="F44" s="43"/>
      <c r="G44" s="43"/>
      <c r="H44" s="44"/>
    </row>
    <row r="45" spans="1:8" ht="13" x14ac:dyDescent="0.3">
      <c r="A45" s="275"/>
      <c r="B45" s="244" t="s">
        <v>56</v>
      </c>
      <c r="C45" s="276"/>
      <c r="D45" s="276"/>
      <c r="E45" s="276"/>
      <c r="F45" s="45"/>
      <c r="G45" s="45">
        <f>SUM(G9:G44)</f>
        <v>0</v>
      </c>
      <c r="H45" s="46"/>
    </row>
    <row r="46" spans="1:8" ht="13" thickBot="1" x14ac:dyDescent="0.3">
      <c r="A46" s="277"/>
      <c r="B46" s="278"/>
      <c r="C46" s="278"/>
      <c r="D46" s="278"/>
      <c r="E46" s="278"/>
      <c r="F46" s="47"/>
      <c r="G46" s="47"/>
      <c r="H46" s="48"/>
    </row>
  </sheetData>
  <sheetProtection algorithmName="SHA-512" hashValue="H/oWXMqvqkz1Gz524MlnIk2wbHH0o2risQKv+7GFY/IvF6+CH4E+RVMy2WnDbqkJRnlPeBrCuHk322ID0pa4PA==" saltValue="g1yRoL1B7pIwjS8PS+mpOQ==" spinCount="100000" sheet="1" objects="1" scenarios="1"/>
  <mergeCells count="1">
    <mergeCell ref="F4:G4"/>
  </mergeCells>
  <phoneticPr fontId="1" type="noConversion"/>
  <pageMargins left="0.7" right="0.7" top="0.78740157499999996" bottom="0.78740157499999996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88696-AD7F-4F6F-B17A-242A9417806C}">
  <dimension ref="A1:H54"/>
  <sheetViews>
    <sheetView topLeftCell="A43" workbookViewId="0">
      <selection activeCell="L51" sqref="L51"/>
    </sheetView>
  </sheetViews>
  <sheetFormatPr defaultColWidth="8.7265625" defaultRowHeight="12.5" x14ac:dyDescent="0.25"/>
  <cols>
    <col min="1" max="1" width="5" style="117" customWidth="1"/>
    <col min="2" max="2" width="10.26953125" style="117" customWidth="1"/>
    <col min="3" max="3" width="37.7265625" style="117" customWidth="1"/>
    <col min="4" max="4" width="5.1796875" style="117" customWidth="1"/>
    <col min="5" max="5" width="6.453125" style="117" customWidth="1"/>
    <col min="6" max="7" width="8.7265625" style="117"/>
    <col min="8" max="8" width="13.54296875" style="117" customWidth="1"/>
    <col min="9" max="16384" width="8.7265625" style="117"/>
  </cols>
  <sheetData>
    <row r="1" spans="1:8" x14ac:dyDescent="0.25">
      <c r="A1" s="117" t="s">
        <v>10</v>
      </c>
      <c r="B1" s="5" t="s">
        <v>9</v>
      </c>
    </row>
    <row r="2" spans="1:8" x14ac:dyDescent="0.25">
      <c r="A2" s="117" t="s">
        <v>11</v>
      </c>
      <c r="B2" s="118" t="s">
        <v>96</v>
      </c>
    </row>
    <row r="3" spans="1:8" ht="13" thickBot="1" x14ac:dyDescent="0.3"/>
    <row r="4" spans="1:8" x14ac:dyDescent="0.25">
      <c r="A4" s="141"/>
      <c r="B4" s="142"/>
      <c r="C4" s="143"/>
      <c r="D4" s="142"/>
      <c r="E4" s="142"/>
      <c r="F4" s="279" t="s">
        <v>57</v>
      </c>
      <c r="G4" s="280"/>
      <c r="H4" s="1"/>
    </row>
    <row r="5" spans="1:8" ht="12" customHeight="1" thickBot="1" x14ac:dyDescent="0.3">
      <c r="A5" s="144" t="s">
        <v>1</v>
      </c>
      <c r="B5" s="145" t="s">
        <v>2</v>
      </c>
      <c r="C5" s="146" t="s">
        <v>3</v>
      </c>
      <c r="D5" s="147" t="s">
        <v>4</v>
      </c>
      <c r="E5" s="147" t="s">
        <v>5</v>
      </c>
      <c r="F5" s="2" t="s">
        <v>6</v>
      </c>
      <c r="G5" s="3" t="s">
        <v>7</v>
      </c>
      <c r="H5" s="4" t="s">
        <v>8</v>
      </c>
    </row>
    <row r="6" spans="1:8" x14ac:dyDescent="0.25">
      <c r="A6" s="148"/>
      <c r="B6" s="149"/>
      <c r="C6" s="150"/>
      <c r="D6" s="149"/>
      <c r="E6" s="149"/>
      <c r="F6" s="7"/>
      <c r="G6" s="8"/>
      <c r="H6" s="9"/>
    </row>
    <row r="7" spans="1:8" ht="13" x14ac:dyDescent="0.3">
      <c r="A7" s="151" t="s">
        <v>14</v>
      </c>
      <c r="B7" s="152"/>
      <c r="C7" s="152"/>
      <c r="D7" s="153"/>
      <c r="E7" s="154"/>
      <c r="F7" s="119"/>
      <c r="G7" s="119"/>
      <c r="H7" s="13"/>
    </row>
    <row r="8" spans="1:8" ht="13" x14ac:dyDescent="0.3">
      <c r="A8" s="155"/>
      <c r="B8" s="156"/>
      <c r="C8" s="157"/>
      <c r="D8" s="153"/>
      <c r="E8" s="154"/>
      <c r="F8" s="119"/>
      <c r="G8" s="119"/>
      <c r="H8" s="13"/>
    </row>
    <row r="9" spans="1:8" ht="37.5" x14ac:dyDescent="0.25">
      <c r="A9" s="158" t="s">
        <v>116</v>
      </c>
      <c r="B9" s="159">
        <v>741210001</v>
      </c>
      <c r="C9" s="160" t="s">
        <v>117</v>
      </c>
      <c r="D9" s="161" t="s">
        <v>12</v>
      </c>
      <c r="E9" s="161">
        <v>1</v>
      </c>
      <c r="F9" s="10"/>
      <c r="G9" s="126">
        <f t="shared" ref="G9" si="0">E9*F9</f>
        <v>0</v>
      </c>
      <c r="H9" s="50" t="s">
        <v>58</v>
      </c>
    </row>
    <row r="10" spans="1:8" x14ac:dyDescent="0.25">
      <c r="A10" s="162"/>
      <c r="B10" s="163"/>
      <c r="C10" s="123"/>
      <c r="D10" s="164"/>
      <c r="E10" s="164"/>
      <c r="F10" s="17"/>
      <c r="G10" s="119"/>
      <c r="H10" s="120"/>
    </row>
    <row r="11" spans="1:8" ht="13" x14ac:dyDescent="0.3">
      <c r="A11" s="165" t="s">
        <v>34</v>
      </c>
      <c r="B11" s="166"/>
      <c r="C11" s="167"/>
      <c r="D11" s="168"/>
      <c r="E11" s="169"/>
      <c r="F11" s="14"/>
      <c r="G11" s="119"/>
      <c r="H11" s="13"/>
    </row>
    <row r="12" spans="1:8" ht="13" x14ac:dyDescent="0.3">
      <c r="A12" s="170"/>
      <c r="B12" s="171"/>
      <c r="C12" s="167"/>
      <c r="D12" s="168"/>
      <c r="E12" s="169"/>
      <c r="F12" s="14"/>
      <c r="G12" s="119"/>
      <c r="H12" s="13"/>
    </row>
    <row r="13" spans="1:8" ht="50" x14ac:dyDescent="0.25">
      <c r="A13" s="172" t="s">
        <v>121</v>
      </c>
      <c r="B13" s="159">
        <v>742330044</v>
      </c>
      <c r="C13" s="164" t="s">
        <v>118</v>
      </c>
      <c r="D13" s="173" t="s">
        <v>12</v>
      </c>
      <c r="E13" s="173">
        <v>5</v>
      </c>
      <c r="F13" s="126"/>
      <c r="G13" s="126">
        <f t="shared" ref="G13:G15" si="1">E13*F13</f>
        <v>0</v>
      </c>
      <c r="H13" s="50" t="s">
        <v>58</v>
      </c>
    </row>
    <row r="14" spans="1:8" ht="25" x14ac:dyDescent="0.25">
      <c r="A14" s="172" t="s">
        <v>17</v>
      </c>
      <c r="B14" s="159">
        <v>742330051</v>
      </c>
      <c r="C14" s="164" t="s">
        <v>119</v>
      </c>
      <c r="D14" s="173" t="s">
        <v>12</v>
      </c>
      <c r="E14" s="174">
        <v>5</v>
      </c>
      <c r="F14" s="51"/>
      <c r="G14" s="126">
        <f t="shared" si="1"/>
        <v>0</v>
      </c>
      <c r="H14" s="50" t="s">
        <v>58</v>
      </c>
    </row>
    <row r="15" spans="1:8" ht="37.5" x14ac:dyDescent="0.25">
      <c r="A15" s="172" t="s">
        <v>23</v>
      </c>
      <c r="B15" s="175">
        <v>742330101</v>
      </c>
      <c r="C15" s="176" t="s">
        <v>120</v>
      </c>
      <c r="D15" s="173" t="s">
        <v>12</v>
      </c>
      <c r="E15" s="177">
        <v>5</v>
      </c>
      <c r="F15" s="29"/>
      <c r="G15" s="126">
        <f t="shared" si="1"/>
        <v>0</v>
      </c>
      <c r="H15" s="50" t="s">
        <v>58</v>
      </c>
    </row>
    <row r="16" spans="1:8" x14ac:dyDescent="0.25">
      <c r="A16" s="162"/>
      <c r="B16" s="178"/>
      <c r="C16" s="123"/>
      <c r="D16" s="179"/>
      <c r="E16" s="180"/>
      <c r="F16" s="14"/>
      <c r="G16" s="119"/>
      <c r="H16" s="13"/>
    </row>
    <row r="17" spans="1:8" ht="13" x14ac:dyDescent="0.3">
      <c r="A17" s="181" t="s">
        <v>18</v>
      </c>
      <c r="B17" s="166"/>
      <c r="C17" s="157"/>
      <c r="D17" s="179"/>
      <c r="E17" s="180"/>
      <c r="F17" s="14"/>
      <c r="G17" s="119"/>
      <c r="H17" s="13"/>
    </row>
    <row r="18" spans="1:8" x14ac:dyDescent="0.25">
      <c r="A18" s="158"/>
      <c r="B18" s="182"/>
      <c r="C18" s="157"/>
      <c r="D18" s="179"/>
      <c r="E18" s="180"/>
      <c r="F18" s="14"/>
      <c r="G18" s="119"/>
      <c r="H18" s="13"/>
    </row>
    <row r="19" spans="1:8" ht="50" x14ac:dyDescent="0.25">
      <c r="A19" s="158" t="s">
        <v>25</v>
      </c>
      <c r="B19" s="183">
        <v>741122611</v>
      </c>
      <c r="C19" s="184" t="s">
        <v>122</v>
      </c>
      <c r="D19" s="185" t="s">
        <v>19</v>
      </c>
      <c r="E19" s="164">
        <v>180</v>
      </c>
      <c r="F19" s="17"/>
      <c r="G19" s="126">
        <f t="shared" ref="G19:G20" si="2">E19*F19</f>
        <v>0</v>
      </c>
      <c r="H19" s="50" t="s">
        <v>58</v>
      </c>
    </row>
    <row r="20" spans="1:8" ht="48.5" customHeight="1" x14ac:dyDescent="0.25">
      <c r="A20" s="158" t="s">
        <v>123</v>
      </c>
      <c r="B20" s="186">
        <v>741122601</v>
      </c>
      <c r="C20" s="185" t="s">
        <v>124</v>
      </c>
      <c r="D20" s="187" t="s">
        <v>19</v>
      </c>
      <c r="E20" s="188">
        <v>5</v>
      </c>
      <c r="F20" s="17"/>
      <c r="G20" s="126">
        <f t="shared" si="2"/>
        <v>0</v>
      </c>
      <c r="H20" s="50" t="s">
        <v>58</v>
      </c>
    </row>
    <row r="21" spans="1:8" ht="50" customHeight="1" x14ac:dyDescent="0.25">
      <c r="A21" s="158" t="s">
        <v>28</v>
      </c>
      <c r="B21" s="183">
        <v>741122647</v>
      </c>
      <c r="C21" s="185" t="s">
        <v>125</v>
      </c>
      <c r="D21" s="189" t="s">
        <v>19</v>
      </c>
      <c r="E21" s="16">
        <v>20</v>
      </c>
      <c r="F21" s="17"/>
      <c r="G21" s="119">
        <f t="shared" ref="G21:G22" si="3">E21*F21</f>
        <v>0</v>
      </c>
      <c r="H21" s="50" t="s">
        <v>130</v>
      </c>
    </row>
    <row r="22" spans="1:8" ht="25" x14ac:dyDescent="0.25">
      <c r="A22" s="158" t="s">
        <v>29</v>
      </c>
      <c r="B22" s="19">
        <v>742121001</v>
      </c>
      <c r="C22" s="190" t="s">
        <v>126</v>
      </c>
      <c r="D22" s="191" t="s">
        <v>19</v>
      </c>
      <c r="E22" s="191">
        <v>170</v>
      </c>
      <c r="F22" s="138"/>
      <c r="G22" s="126">
        <f t="shared" si="3"/>
        <v>0</v>
      </c>
      <c r="H22" s="50" t="s">
        <v>58</v>
      </c>
    </row>
    <row r="23" spans="1:8" x14ac:dyDescent="0.25">
      <c r="A23" s="192"/>
      <c r="B23" s="19"/>
      <c r="C23" s="193"/>
      <c r="D23" s="161"/>
      <c r="E23" s="194"/>
      <c r="F23" s="10"/>
      <c r="G23" s="11"/>
      <c r="H23" s="12"/>
    </row>
    <row r="24" spans="1:8" ht="13" x14ac:dyDescent="0.3">
      <c r="A24" s="181" t="s">
        <v>127</v>
      </c>
      <c r="B24" s="19"/>
      <c r="C24" s="193"/>
      <c r="D24" s="161"/>
      <c r="E24" s="194"/>
      <c r="F24" s="10"/>
      <c r="G24" s="11"/>
      <c r="H24" s="12"/>
    </row>
    <row r="25" spans="1:8" x14ac:dyDescent="0.25">
      <c r="A25" s="192"/>
      <c r="B25" s="19"/>
      <c r="C25" s="193"/>
      <c r="D25" s="161"/>
      <c r="E25" s="194"/>
      <c r="F25" s="10"/>
      <c r="G25" s="11"/>
      <c r="H25" s="12"/>
    </row>
    <row r="26" spans="1:8" ht="37.5" x14ac:dyDescent="0.25">
      <c r="A26" s="195" t="s">
        <v>30</v>
      </c>
      <c r="B26" s="196" t="s">
        <v>131</v>
      </c>
      <c r="C26" s="197" t="s">
        <v>132</v>
      </c>
      <c r="D26" s="198" t="s">
        <v>59</v>
      </c>
      <c r="E26" s="199">
        <v>3</v>
      </c>
      <c r="F26" s="127"/>
      <c r="G26" s="127">
        <f t="shared" ref="G26" si="4">E26*F26</f>
        <v>0</v>
      </c>
      <c r="H26" s="50" t="s">
        <v>60</v>
      </c>
    </row>
    <row r="27" spans="1:8" x14ac:dyDescent="0.25">
      <c r="A27" s="195" t="s">
        <v>31</v>
      </c>
      <c r="B27" s="200" t="s">
        <v>128</v>
      </c>
      <c r="C27" s="201" t="s">
        <v>129</v>
      </c>
      <c r="D27" s="202" t="s">
        <v>59</v>
      </c>
      <c r="E27" s="203">
        <v>1.5</v>
      </c>
      <c r="F27" s="29"/>
      <c r="G27" s="126">
        <f t="shared" ref="G27" si="5">E27*F27</f>
        <v>0</v>
      </c>
      <c r="H27" s="30" t="s">
        <v>60</v>
      </c>
    </row>
    <row r="28" spans="1:8" ht="13" x14ac:dyDescent="0.3">
      <c r="A28" s="204"/>
      <c r="B28" s="128"/>
      <c r="C28" s="205"/>
      <c r="D28" s="161"/>
      <c r="E28" s="194"/>
      <c r="F28" s="10"/>
      <c r="G28" s="11"/>
      <c r="H28" s="12"/>
    </row>
    <row r="29" spans="1:8" ht="13" x14ac:dyDescent="0.3">
      <c r="A29" s="151" t="s">
        <v>37</v>
      </c>
      <c r="B29" s="152"/>
      <c r="C29" s="206"/>
      <c r="D29" s="207"/>
      <c r="E29" s="208"/>
      <c r="F29" s="21"/>
      <c r="G29" s="121"/>
      <c r="H29" s="22"/>
    </row>
    <row r="30" spans="1:8" x14ac:dyDescent="0.25">
      <c r="A30" s="209"/>
      <c r="B30" s="210"/>
      <c r="C30" s="206"/>
      <c r="D30" s="207"/>
      <c r="E30" s="208"/>
      <c r="F30" s="21"/>
      <c r="G30" s="121"/>
      <c r="H30" s="22"/>
    </row>
    <row r="31" spans="1:8" ht="37.5" x14ac:dyDescent="0.25">
      <c r="A31" s="211" t="s">
        <v>32</v>
      </c>
      <c r="B31" s="159">
        <v>741110511</v>
      </c>
      <c r="C31" s="164" t="s">
        <v>135</v>
      </c>
      <c r="D31" s="173" t="s">
        <v>19</v>
      </c>
      <c r="E31" s="212">
        <v>100</v>
      </c>
      <c r="F31" s="139"/>
      <c r="G31" s="126">
        <f t="shared" ref="G31:G35" si="6">E31*F31</f>
        <v>0</v>
      </c>
      <c r="H31" s="130" t="s">
        <v>58</v>
      </c>
    </row>
    <row r="32" spans="1:8" ht="50" x14ac:dyDescent="0.25">
      <c r="A32" s="211" t="s">
        <v>33</v>
      </c>
      <c r="B32" s="159">
        <v>741110512</v>
      </c>
      <c r="C32" s="176" t="s">
        <v>136</v>
      </c>
      <c r="D32" s="173" t="s">
        <v>19</v>
      </c>
      <c r="E32" s="212">
        <v>20</v>
      </c>
      <c r="F32" s="129"/>
      <c r="G32" s="126">
        <f t="shared" si="6"/>
        <v>0</v>
      </c>
      <c r="H32" s="130" t="s">
        <v>58</v>
      </c>
    </row>
    <row r="33" spans="1:8" ht="50" x14ac:dyDescent="0.25">
      <c r="A33" s="211" t="s">
        <v>133</v>
      </c>
      <c r="B33" s="183">
        <v>741110041</v>
      </c>
      <c r="C33" s="213" t="s">
        <v>137</v>
      </c>
      <c r="D33" s="214" t="s">
        <v>19</v>
      </c>
      <c r="E33" s="215">
        <v>20</v>
      </c>
      <c r="F33" s="140"/>
      <c r="G33" s="126">
        <f t="shared" si="6"/>
        <v>0</v>
      </c>
      <c r="H33" s="46" t="s">
        <v>58</v>
      </c>
    </row>
    <row r="34" spans="1:8" ht="50" x14ac:dyDescent="0.25">
      <c r="A34" s="211" t="s">
        <v>134</v>
      </c>
      <c r="B34" s="216">
        <v>460932111</v>
      </c>
      <c r="C34" s="213" t="s">
        <v>138</v>
      </c>
      <c r="D34" s="217" t="s">
        <v>12</v>
      </c>
      <c r="E34" s="218">
        <v>250</v>
      </c>
      <c r="F34" s="131"/>
      <c r="G34" s="126">
        <f t="shared" si="6"/>
        <v>0</v>
      </c>
      <c r="H34" s="50" t="s">
        <v>58</v>
      </c>
    </row>
    <row r="35" spans="1:8" x14ac:dyDescent="0.25">
      <c r="A35" s="211" t="s">
        <v>40</v>
      </c>
      <c r="B35" s="159" t="s">
        <v>139</v>
      </c>
      <c r="C35" s="25" t="s">
        <v>140</v>
      </c>
      <c r="D35" s="34" t="s">
        <v>59</v>
      </c>
      <c r="E35" s="27">
        <v>2</v>
      </c>
      <c r="F35" s="28"/>
      <c r="G35" s="126">
        <f t="shared" si="6"/>
        <v>0</v>
      </c>
      <c r="H35" s="50" t="s">
        <v>58</v>
      </c>
    </row>
    <row r="36" spans="1:8" x14ac:dyDescent="0.25">
      <c r="A36" s="209"/>
      <c r="B36" s="210"/>
      <c r="C36" s="206"/>
      <c r="D36" s="207"/>
      <c r="E36" s="208"/>
      <c r="F36" s="21"/>
      <c r="G36" s="49"/>
      <c r="H36" s="30"/>
    </row>
    <row r="37" spans="1:8" ht="13" x14ac:dyDescent="0.3">
      <c r="A37" s="219" t="s">
        <v>46</v>
      </c>
      <c r="B37" s="152"/>
      <c r="C37" s="220"/>
      <c r="D37" s="221"/>
      <c r="E37" s="222"/>
      <c r="F37" s="23"/>
      <c r="G37" s="49"/>
      <c r="H37" s="30"/>
    </row>
    <row r="38" spans="1:8" x14ac:dyDescent="0.25">
      <c r="A38" s="223"/>
      <c r="B38" s="222"/>
      <c r="C38" s="220"/>
      <c r="D38" s="221"/>
      <c r="E38" s="222"/>
      <c r="F38" s="23"/>
      <c r="G38" s="49"/>
      <c r="H38" s="30"/>
    </row>
    <row r="39" spans="1:8" ht="50" x14ac:dyDescent="0.25">
      <c r="A39" s="224" t="s">
        <v>42</v>
      </c>
      <c r="B39" s="225">
        <v>741920051</v>
      </c>
      <c r="C39" s="157" t="s">
        <v>61</v>
      </c>
      <c r="D39" s="160" t="s">
        <v>49</v>
      </c>
      <c r="E39" s="226">
        <v>0.4</v>
      </c>
      <c r="F39" s="132"/>
      <c r="G39" s="49">
        <f t="shared" ref="G39:G40" si="7">E39*F39</f>
        <v>0</v>
      </c>
      <c r="H39" s="50" t="s">
        <v>58</v>
      </c>
    </row>
    <row r="40" spans="1:8" ht="50" x14ac:dyDescent="0.25">
      <c r="A40" s="224" t="s">
        <v>43</v>
      </c>
      <c r="B40" s="227">
        <v>741920061</v>
      </c>
      <c r="C40" s="201" t="s">
        <v>62</v>
      </c>
      <c r="D40" s="160" t="s">
        <v>49</v>
      </c>
      <c r="E40" s="174">
        <v>0.3</v>
      </c>
      <c r="F40" s="24"/>
      <c r="G40" s="49">
        <f t="shared" si="7"/>
        <v>0</v>
      </c>
      <c r="H40" s="50" t="s">
        <v>58</v>
      </c>
    </row>
    <row r="41" spans="1:8" ht="13" x14ac:dyDescent="0.3">
      <c r="A41" s="204"/>
      <c r="B41" s="122"/>
      <c r="C41" s="205"/>
      <c r="D41" s="161"/>
      <c r="E41" s="161"/>
      <c r="F41" s="10"/>
      <c r="G41" s="49"/>
      <c r="H41" s="12"/>
    </row>
    <row r="42" spans="1:8" ht="13" x14ac:dyDescent="0.3">
      <c r="A42" s="228" t="s">
        <v>53</v>
      </c>
      <c r="B42" s="159"/>
      <c r="C42" s="229"/>
      <c r="D42" s="230"/>
      <c r="E42" s="231"/>
      <c r="F42" s="53"/>
      <c r="G42" s="49"/>
      <c r="H42" s="50"/>
    </row>
    <row r="43" spans="1:8" ht="13" x14ac:dyDescent="0.3">
      <c r="A43" s="228"/>
      <c r="B43" s="159"/>
      <c r="C43" s="232"/>
      <c r="D43" s="230"/>
      <c r="E43" s="231"/>
      <c r="F43" s="53"/>
      <c r="G43" s="49"/>
      <c r="H43" s="30"/>
    </row>
    <row r="44" spans="1:8" x14ac:dyDescent="0.25">
      <c r="A44" s="233" t="s">
        <v>141</v>
      </c>
      <c r="B44" s="54" t="s">
        <v>143</v>
      </c>
      <c r="C44" s="232" t="s">
        <v>64</v>
      </c>
      <c r="D44" s="55" t="s">
        <v>59</v>
      </c>
      <c r="E44" s="231">
        <v>4</v>
      </c>
      <c r="F44" s="56"/>
      <c r="G44" s="49">
        <f t="shared" ref="G44:G50" si="8">E44*F44</f>
        <v>0</v>
      </c>
      <c r="H44" s="57" t="s">
        <v>60</v>
      </c>
    </row>
    <row r="45" spans="1:8" x14ac:dyDescent="0.25">
      <c r="A45" s="233" t="s">
        <v>142</v>
      </c>
      <c r="B45" s="54" t="s">
        <v>144</v>
      </c>
      <c r="C45" s="58" t="s">
        <v>65</v>
      </c>
      <c r="D45" s="55" t="s">
        <v>59</v>
      </c>
      <c r="E45" s="231">
        <v>2</v>
      </c>
      <c r="F45" s="59"/>
      <c r="G45" s="49">
        <f t="shared" si="8"/>
        <v>0</v>
      </c>
      <c r="H45" s="57" t="s">
        <v>60</v>
      </c>
    </row>
    <row r="46" spans="1:8" x14ac:dyDescent="0.25">
      <c r="A46" s="233" t="s">
        <v>150</v>
      </c>
      <c r="B46" s="54" t="s">
        <v>146</v>
      </c>
      <c r="C46" s="226" t="s">
        <v>145</v>
      </c>
      <c r="D46" s="160" t="s">
        <v>59</v>
      </c>
      <c r="E46" s="173">
        <v>2</v>
      </c>
      <c r="F46" s="51"/>
      <c r="G46" s="49">
        <f t="shared" si="8"/>
        <v>0</v>
      </c>
      <c r="H46" s="52" t="s">
        <v>60</v>
      </c>
    </row>
    <row r="47" spans="1:8" ht="37.5" x14ac:dyDescent="0.25">
      <c r="A47" s="233" t="s">
        <v>151</v>
      </c>
      <c r="B47" s="54" t="s">
        <v>147</v>
      </c>
      <c r="C47" s="234" t="s">
        <v>66</v>
      </c>
      <c r="D47" s="235" t="s">
        <v>59</v>
      </c>
      <c r="E47" s="236">
        <v>8</v>
      </c>
      <c r="F47" s="124"/>
      <c r="G47" s="49">
        <f t="shared" si="8"/>
        <v>0</v>
      </c>
      <c r="H47" s="60" t="s">
        <v>60</v>
      </c>
    </row>
    <row r="48" spans="1:8" x14ac:dyDescent="0.25">
      <c r="A48" s="233" t="s">
        <v>47</v>
      </c>
      <c r="B48" s="54" t="s">
        <v>148</v>
      </c>
      <c r="C48" s="237" t="s">
        <v>67</v>
      </c>
      <c r="D48" s="238" t="s">
        <v>59</v>
      </c>
      <c r="E48" s="218">
        <v>3</v>
      </c>
      <c r="F48" s="124"/>
      <c r="G48" s="49">
        <f t="shared" si="8"/>
        <v>0</v>
      </c>
      <c r="H48" s="52" t="s">
        <v>60</v>
      </c>
    </row>
    <row r="49" spans="1:8" ht="25" x14ac:dyDescent="0.25">
      <c r="A49" s="233" t="s">
        <v>50</v>
      </c>
      <c r="B49" s="54" t="s">
        <v>149</v>
      </c>
      <c r="C49" s="234" t="s">
        <v>68</v>
      </c>
      <c r="D49" s="235" t="s">
        <v>59</v>
      </c>
      <c r="E49" s="190">
        <v>8</v>
      </c>
      <c r="F49" s="124"/>
      <c r="G49" s="49">
        <f t="shared" si="8"/>
        <v>0</v>
      </c>
      <c r="H49" s="52" t="s">
        <v>60</v>
      </c>
    </row>
    <row r="50" spans="1:8" ht="50" x14ac:dyDescent="0.25">
      <c r="A50" s="233" t="s">
        <v>52</v>
      </c>
      <c r="B50" s="159">
        <v>741810001</v>
      </c>
      <c r="C50" s="239" t="s">
        <v>69</v>
      </c>
      <c r="D50" s="217" t="s">
        <v>12</v>
      </c>
      <c r="E50" s="173">
        <v>1</v>
      </c>
      <c r="F50" s="125"/>
      <c r="G50" s="49">
        <f t="shared" si="8"/>
        <v>0</v>
      </c>
      <c r="H50" s="61" t="s">
        <v>58</v>
      </c>
    </row>
    <row r="51" spans="1:8" ht="13" thickBot="1" x14ac:dyDescent="0.3">
      <c r="A51" s="240"/>
      <c r="B51" s="62"/>
      <c r="C51" s="63"/>
      <c r="D51" s="34"/>
      <c r="E51" s="231"/>
      <c r="F51" s="64"/>
      <c r="G51" s="49"/>
      <c r="H51" s="30"/>
    </row>
    <row r="52" spans="1:8" x14ac:dyDescent="0.25">
      <c r="A52" s="241"/>
      <c r="B52" s="242"/>
      <c r="C52" s="242"/>
      <c r="D52" s="242"/>
      <c r="E52" s="242"/>
      <c r="F52" s="65"/>
      <c r="G52" s="65"/>
      <c r="H52" s="1"/>
    </row>
    <row r="53" spans="1:8" ht="13" x14ac:dyDescent="0.3">
      <c r="A53" s="243"/>
      <c r="B53" s="244" t="s">
        <v>70</v>
      </c>
      <c r="C53" s="244"/>
      <c r="D53" s="244"/>
      <c r="E53" s="244"/>
      <c r="F53" s="66"/>
      <c r="G53" s="66">
        <f>SUM(G9:G52)</f>
        <v>0</v>
      </c>
      <c r="H53" s="67"/>
    </row>
    <row r="54" spans="1:8" ht="13" thickBot="1" x14ac:dyDescent="0.3">
      <c r="A54" s="245"/>
      <c r="B54" s="246"/>
      <c r="C54" s="246"/>
      <c r="D54" s="246"/>
      <c r="E54" s="246"/>
      <c r="F54" s="68"/>
      <c r="G54" s="68"/>
      <c r="H54" s="69"/>
    </row>
  </sheetData>
  <sheetProtection algorithmName="SHA-512" hashValue="gHoiyX9is9jv0xRF8bAg/ifL5WMZGwsi5OzM1CmmC9k++tBQGSLyWWvfWXKs1I23qzbDn+x5lBvq1tIH6+YQIw==" saltValue="/QAZYVpqQbKwmbdxJiPcdg==" spinCount="100000" sheet="1" objects="1" scenarios="1"/>
  <mergeCells count="1">
    <mergeCell ref="F4:G4"/>
  </mergeCells>
  <phoneticPr fontId="1" type="noConversion"/>
  <pageMargins left="0.7" right="0.7" top="0.78740157499999996" bottom="0.78740157499999996" header="0.3" footer="0.3"/>
  <pageSetup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rekapitulace</vt:lpstr>
      <vt:lpstr>materiál</vt:lpstr>
      <vt:lpstr>montáž</vt:lpstr>
      <vt:lpstr>materiál!Oblast_tisku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 Skalova</dc:creator>
  <cp:lastModifiedBy>Ludmila Skalova</cp:lastModifiedBy>
  <cp:lastPrinted>2023-03-22T18:22:51Z</cp:lastPrinted>
  <dcterms:created xsi:type="dcterms:W3CDTF">2023-03-17T08:06:37Z</dcterms:created>
  <dcterms:modified xsi:type="dcterms:W3CDTF">2023-06-08T14:09:33Z</dcterms:modified>
</cp:coreProperties>
</file>